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0\JUNIO 2020\"/>
    </mc:Choice>
  </mc:AlternateContent>
  <xr:revisionPtr revIDLastSave="0" documentId="13_ncr:1_{408C7B38-613C-4DD3-A74D-500279F02188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11" r:id="rId6"/>
    <sheet name="Garantia Fiducia" sheetId="8" r:id="rId7"/>
  </sheets>
  <externalReferences>
    <externalReference r:id="rId8"/>
  </externalReferences>
  <definedNames>
    <definedName name="_xlnm.Print_Area" localSheetId="1">'1.1'!$A$1:$J$79</definedName>
    <definedName name="_xlnm.Print_Area" localSheetId="2">'1.2'!$A$1:$K$37</definedName>
    <definedName name="_xlnm.Print_Area" localSheetId="3">'1.3'!$A$1:$K$39</definedName>
    <definedName name="_xlnm.Print_Area" localSheetId="4">'1.4'!$A$1:$J$40</definedName>
    <definedName name="_xlnm.Print_Area" localSheetId="5">'1.5'!$A$1:$G$119</definedName>
    <definedName name="_xlnm.Print_Area" localSheetId="6">'Garantia Fiducia'!$A$1:$H$74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1" l="1"/>
  <c r="F68" i="1" s="1"/>
  <c r="C10" i="1"/>
  <c r="F22" i="8" l="1"/>
  <c r="F19" i="8"/>
  <c r="F18" i="8"/>
  <c r="F17" i="8"/>
  <c r="F16" i="8"/>
  <c r="F15" i="8"/>
  <c r="F14" i="8"/>
  <c r="F13" i="8"/>
  <c r="F12" i="8"/>
  <c r="F116" i="11" l="1"/>
  <c r="D11" i="11"/>
  <c r="D10" i="11"/>
  <c r="F57" i="11"/>
  <c r="B8" i="11"/>
  <c r="G18" i="7" l="1"/>
  <c r="G27" i="7" s="1"/>
  <c r="G70" i="1"/>
  <c r="G57" i="1"/>
  <c r="G49" i="1"/>
  <c r="F49" i="1" s="1"/>
  <c r="G40" i="1"/>
  <c r="G67" i="1" s="1"/>
  <c r="F67" i="1" s="1"/>
  <c r="G17" i="1"/>
  <c r="H71" i="1"/>
  <c r="F71" i="1" s="1"/>
  <c r="H45" i="1"/>
  <c r="F45" i="1" s="1"/>
  <c r="H46" i="1"/>
  <c r="G72" i="1"/>
  <c r="F72" i="1" s="1"/>
  <c r="G73" i="1" l="1"/>
  <c r="F73" i="1" s="1"/>
  <c r="G50" i="1"/>
  <c r="G21" i="1"/>
  <c r="G60" i="1" s="1"/>
  <c r="F60" i="1" s="1"/>
  <c r="G42" i="1"/>
  <c r="F70" i="1"/>
  <c r="G43" i="1"/>
  <c r="G69" i="1" s="1"/>
  <c r="F69" i="1" s="1"/>
  <c r="G37" i="1"/>
  <c r="G33" i="1"/>
  <c r="G32" i="1"/>
  <c r="G31" i="1"/>
  <c r="G29" i="1"/>
  <c r="G35" i="1"/>
  <c r="G30" i="1"/>
  <c r="F39" i="1"/>
  <c r="G66" i="1"/>
  <c r="G38" i="1"/>
  <c r="G65" i="1"/>
  <c r="G64" i="1"/>
  <c r="G36" i="1"/>
  <c r="G63" i="1"/>
  <c r="G62" i="1"/>
  <c r="G34" i="1"/>
  <c r="G61" i="1"/>
  <c r="G28" i="1"/>
  <c r="G27" i="1"/>
  <c r="G26" i="1"/>
  <c r="G25" i="1"/>
  <c r="G24" i="1"/>
  <c r="G23" i="1"/>
  <c r="G17" i="7"/>
  <c r="G26" i="7" s="1"/>
  <c r="G25" i="5"/>
  <c r="G19" i="4" l="1"/>
  <c r="H19" i="4"/>
  <c r="G19" i="1"/>
  <c r="G59" i="1"/>
  <c r="G20" i="1"/>
  <c r="G58" i="1"/>
  <c r="G74" i="1" s="1"/>
  <c r="H23" i="5" l="1"/>
  <c r="H25" i="5" s="1"/>
  <c r="H28" i="7"/>
  <c r="F47" i="1" l="1"/>
  <c r="F48" i="1"/>
  <c r="F46" i="1"/>
  <c r="F50" i="1"/>
  <c r="F43" i="1"/>
  <c r="F66" i="1"/>
  <c r="F38" i="1"/>
  <c r="F65" i="1"/>
  <c r="F37" i="1"/>
  <c r="H74" i="1" l="1"/>
  <c r="F59" i="1" l="1"/>
  <c r="F20" i="1"/>
  <c r="G28" i="7" l="1"/>
  <c r="F44" i="1" l="1"/>
  <c r="F36" i="1" l="1"/>
  <c r="F35" i="1"/>
  <c r="F64" i="1"/>
  <c r="F63" i="1"/>
  <c r="F21" i="1" l="1"/>
  <c r="F41" i="1" l="1"/>
  <c r="F34" i="1"/>
  <c r="F62" i="1"/>
  <c r="F61" i="1"/>
  <c r="F33" i="1"/>
  <c r="H51" i="1" l="1"/>
  <c r="F58" i="1"/>
  <c r="F19" i="1"/>
  <c r="G18" i="1"/>
  <c r="G51" i="1" l="1"/>
  <c r="A8" i="7"/>
  <c r="A8" i="5"/>
  <c r="A8" i="4"/>
  <c r="A8" i="1"/>
  <c r="F24" i="1" l="1"/>
  <c r="F28" i="1"/>
  <c r="F31" i="1"/>
  <c r="F42" i="1" l="1"/>
  <c r="F32" i="1" l="1"/>
  <c r="F40" i="1" l="1"/>
  <c r="F30" i="1" l="1"/>
  <c r="F29" i="1"/>
  <c r="F27" i="1" l="1"/>
  <c r="F26" i="1"/>
  <c r="F25" i="1"/>
  <c r="F23" i="1"/>
  <c r="F22" i="1"/>
  <c r="F18" i="1"/>
  <c r="F17" i="1"/>
  <c r="F51" i="1" l="1"/>
  <c r="F65" i="8"/>
  <c r="I23" i="8"/>
  <c r="H19" i="7" l="1"/>
  <c r="C11" i="7"/>
  <c r="F26" i="7" s="1"/>
  <c r="C10" i="7"/>
  <c r="F27" i="7" l="1"/>
  <c r="F18" i="7"/>
  <c r="F17" i="7"/>
  <c r="G19" i="7"/>
  <c r="F19" i="7" l="1"/>
  <c r="F28" i="7"/>
  <c r="C11" i="5"/>
  <c r="F19" i="5" s="1"/>
  <c r="C10" i="5"/>
  <c r="C11" i="4"/>
  <c r="F19" i="4" s="1"/>
  <c r="C10" i="4"/>
  <c r="H30" i="4"/>
  <c r="H35" i="5"/>
  <c r="G30" i="4"/>
  <c r="G35" i="5"/>
  <c r="H20" i="4"/>
  <c r="G20" i="4"/>
  <c r="F24" i="5" l="1"/>
  <c r="F23" i="5"/>
  <c r="F22" i="5"/>
  <c r="F18" i="4"/>
  <c r="F18" i="5"/>
  <c r="F17" i="5"/>
  <c r="F57" i="1"/>
  <c r="F74" i="1" s="1"/>
  <c r="F20" i="5"/>
  <c r="F21" i="5"/>
  <c r="F32" i="5"/>
  <c r="F31" i="5"/>
  <c r="F33" i="5"/>
  <c r="F27" i="4"/>
  <c r="F17" i="4"/>
  <c r="F28" i="4"/>
  <c r="F25" i="5" l="1"/>
  <c r="F35" i="5"/>
  <c r="F30" i="4"/>
  <c r="F20" i="4"/>
</calcChain>
</file>

<file path=xl/sharedStrings.xml><?xml version="1.0" encoding="utf-8"?>
<sst xmlns="http://schemas.openxmlformats.org/spreadsheetml/2006/main" count="619" uniqueCount="161">
  <si>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</si>
  <si>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</si>
  <si>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</si>
  <si>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</si>
  <si>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</si>
  <si>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</si>
  <si>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</si>
  <si>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</si>
  <si>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</si>
  <si>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</si>
  <si>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</si>
  <si>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</si>
  <si>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</si>
  <si>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</si>
  <si>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</si>
  <si>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</si>
  <si>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</si>
  <si>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</si>
  <si>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</si>
  <si>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</si>
  <si>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</si>
  <si>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</si>
  <si>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</si>
  <si>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Síndico Titular</t>
  </si>
  <si>
    <t>BANCO CONTINENTAL S.A.E.C.A</t>
  </si>
  <si>
    <t>BANCO REGIONAL S.A.</t>
  </si>
  <si>
    <t>BANCO GNB S.A.</t>
  </si>
  <si>
    <t>BANCO ATLAS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</si>
  <si>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</si>
  <si>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</si>
  <si>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</si>
  <si>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</si>
  <si>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</si>
  <si>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</si>
  <si>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</si>
  <si>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LIDA P. INSFRAN DE FONSECA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</si>
  <si>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</si>
  <si>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</si>
  <si>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</si>
  <si>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</si>
  <si>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</si>
  <si>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</si>
  <si>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</si>
  <si>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</si>
  <si>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A la vista</t>
  </si>
  <si>
    <t>NURIA ISNARDI</t>
  </si>
  <si>
    <t>ERWIN DURKSEN</t>
  </si>
  <si>
    <t>Fiduciaria</t>
  </si>
  <si>
    <t>(*) CONTINENTAL/ RIO (FIDUCIA)</t>
  </si>
  <si>
    <t>VISION BANCO</t>
  </si>
  <si>
    <t>(*)</t>
  </si>
  <si>
    <t>(*) Los prestamos a la Vista son inversiones sin vencimiento definido.</t>
  </si>
  <si>
    <t>Bienes en Fideicomiso</t>
  </si>
  <si>
    <t xml:space="preserve">Detalle </t>
  </si>
  <si>
    <t>Superficie</t>
  </si>
  <si>
    <t>Cta Cte Ctral</t>
  </si>
  <si>
    <t>Monto</t>
  </si>
  <si>
    <t xml:space="preserve">Inmueble Transchaco y Yaguaron </t>
  </si>
  <si>
    <t>600,60 mt</t>
  </si>
  <si>
    <t>15-1221-06</t>
  </si>
  <si>
    <t>Inmueble Yaguaron c/Transchaco</t>
  </si>
  <si>
    <t>404,97 mt</t>
  </si>
  <si>
    <t>15-1222-03</t>
  </si>
  <si>
    <t xml:space="preserve">Inmueble Yaguaron c/Ruta Transchaco </t>
  </si>
  <si>
    <t>360 M2</t>
  </si>
  <si>
    <t>15-1221-02</t>
  </si>
  <si>
    <t>393,83 mt</t>
  </si>
  <si>
    <t>15-1222-04</t>
  </si>
  <si>
    <t>6535 mt</t>
  </si>
  <si>
    <t>15-0211-14</t>
  </si>
  <si>
    <t xml:space="preserve">Inmueble Yaguaron c/Transchaco </t>
  </si>
  <si>
    <t>360,24 mt</t>
  </si>
  <si>
    <t>15-1221-05</t>
  </si>
  <si>
    <t>362,45 mt</t>
  </si>
  <si>
    <t>15-1221-03</t>
  </si>
  <si>
    <t>360,21 mt</t>
  </si>
  <si>
    <t>15-1221-04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</si>
  <si>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</si>
  <si>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</si>
  <si>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</si>
  <si>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</si>
  <si>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</si>
  <si>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</si>
  <si>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</si>
  <si>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</si>
  <si>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</si>
  <si>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</si>
  <si>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</si>
  <si>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</si>
  <si>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</si>
  <si>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</si>
  <si>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</si>
  <si>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</si>
  <si>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</si>
  <si>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</si>
  <si>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</si>
  <si>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</si>
  <si>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</si>
  <si>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</si>
  <si>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</si>
  <si>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</si>
  <si>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</si>
  <si>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</si>
  <si>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</si>
  <si>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</si>
  <si>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</si>
  <si>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</si>
  <si>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</si>
  <si>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</si>
  <si>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</si>
  <si>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</si>
  <si>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</si>
  <si>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</si>
  <si>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 xml:space="preserve"> Obs: Las que mencionan Codeudoría de O.P. poseen codeudoría de Orlando Penner a título personal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</si>
  <si>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</si>
  <si>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</si>
  <si>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</si>
  <si>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</si>
  <si>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</si>
  <si>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(**) Corresponden a varias facturas de diversos proveedores de insumos y otros gastos cotidianos.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</si>
  <si>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</si>
  <si>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</si>
  <si>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</si>
  <si>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</si>
  <si>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</si>
  <si>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</si>
  <si>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</si>
  <si>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01 G1</t>
  </si>
  <si>
    <t>Serie 02 G1</t>
  </si>
  <si>
    <t>Serie 03 G1</t>
  </si>
  <si>
    <t>Serie 04 G1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</si>
  <si>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</si>
  <si>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</si>
  <si>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</si>
  <si>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</si>
  <si>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</si>
  <si>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</si>
  <si>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</si>
  <si>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</si>
  <si>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</si>
  <si>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</si>
  <si>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CKS S.A.</t>
  </si>
  <si>
    <t>1-</t>
  </si>
  <si>
    <t>2-</t>
  </si>
  <si>
    <t>3-</t>
  </si>
  <si>
    <t>4-</t>
  </si>
  <si>
    <t>5-</t>
  </si>
  <si>
    <t>CONTENIDO</t>
  </si>
  <si>
    <t>INTERFISA BANCO S.A.</t>
  </si>
  <si>
    <t>BANCO BASA S.A.</t>
  </si>
  <si>
    <t>FINANCIERA PYO JAPONESA S.A.E.C.A.</t>
  </si>
  <si>
    <t>6-</t>
  </si>
  <si>
    <t>Anexo: Bienes en Fideicomiso</t>
  </si>
  <si>
    <t>ARNOLD LOWEN</t>
  </si>
  <si>
    <t>Construcciones y Mejoras</t>
  </si>
  <si>
    <t>Revalúo Bienes en Fideicomiso 2020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</si>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</sst>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dd\-mm\-yy;@"/>
    <numFmt numFmtId="166" formatCode="#,##0;[Red]#,##0"/>
    <numFmt numFmtId="167" formatCode="#,##0.0000"/>
    <numFmt numFmtId="168" formatCode="[$-3C0A]#,###"/>
    <numFmt numFmtId="169" formatCode="[$-3C0A]#,##0"/>
    <numFmt numFmtId="170" formatCode="[$-3C0A]General"/>
    <numFmt numFmtId="171" formatCode="[$G-3C0A]#,##0.00;[Red]&quot;(&quot;[$G-3C0A]#,##0.00&quot;)&quot;"/>
    <numFmt numFmtId="172" formatCode="_(* #,##0.00_);_(* \(#,##0.00\);_(* &quot;-&quot;??_);_(@_)"/>
    <numFmt numFmtId="173" formatCode="#,##0_ ;\-#,##0\ "/>
    <numFmt numFmtId="174" formatCode="_-* #,##0\ _€_-;\-* #,##0\ _€_-;_-* &quot;-&quot;??\ _€_-;_-@_-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0" fontId="22" fillId="0" borderId="0"/>
    <xf numFmtId="170" fontId="2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71" fontId="25" fillId="0" borderId="0"/>
    <xf numFmtId="164" fontId="22" fillId="0" borderId="0" applyFont="0" applyFill="0" applyBorder="0" applyAlignment="0" applyProtection="0"/>
    <xf numFmtId="164" fontId="1" fillId="0" borderId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1" applyFill="1" applyAlignment="1" applyProtection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/>
    <xf numFmtId="15" fontId="9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14" fontId="10" fillId="0" borderId="0" xfId="0" applyNumberFormat="1" applyFont="1" applyFill="1" applyAlignment="1">
      <alignment horizontal="left"/>
    </xf>
    <xf numFmtId="0" fontId="12" fillId="0" borderId="0" xfId="0" applyFont="1" applyFill="1"/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 textRotation="180"/>
    </xf>
    <xf numFmtId="165" fontId="7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7" fillId="0" borderId="0" xfId="0" applyNumberFormat="1" applyFont="1" applyFill="1" applyAlignment="1">
      <alignment horizontal="left"/>
    </xf>
    <xf numFmtId="0" fontId="9" fillId="0" borderId="0" xfId="0" applyFont="1" applyFill="1"/>
    <xf numFmtId="0" fontId="16" fillId="0" borderId="0" xfId="0" applyFont="1" applyFill="1"/>
    <xf numFmtId="3" fontId="4" fillId="0" borderId="2" xfId="0" applyNumberFormat="1" applyFont="1" applyFill="1" applyBorder="1"/>
    <xf numFmtId="3" fontId="9" fillId="0" borderId="4" xfId="0" applyNumberFormat="1" applyFont="1" applyFill="1" applyBorder="1"/>
    <xf numFmtId="4" fontId="4" fillId="0" borderId="0" xfId="2" applyNumberFormat="1" applyFont="1" applyFill="1" applyAlignment="1">
      <alignment horizontal="right"/>
    </xf>
    <xf numFmtId="4" fontId="9" fillId="0" borderId="4" xfId="0" applyNumberFormat="1" applyFont="1" applyFill="1" applyBorder="1" applyAlignment="1">
      <alignment horizontal="right" vertical="center" wrapText="1"/>
    </xf>
    <xf numFmtId="4" fontId="9" fillId="0" borderId="4" xfId="0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9" fillId="0" borderId="4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4" fontId="4" fillId="0" borderId="2" xfId="0" applyNumberFormat="1" applyFont="1" applyFill="1" applyBorder="1"/>
    <xf numFmtId="3" fontId="4" fillId="0" borderId="0" xfId="2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7" xfId="0" applyFont="1" applyFill="1" applyBorder="1"/>
    <xf numFmtId="1" fontId="20" fillId="3" borderId="7" xfId="0" applyNumberFormat="1" applyFont="1" applyFill="1" applyBorder="1" applyAlignment="1"/>
    <xf numFmtId="3" fontId="20" fillId="3" borderId="7" xfId="0" applyNumberFormat="1" applyFont="1" applyFill="1" applyBorder="1" applyAlignment="1">
      <alignment horizontal="right"/>
    </xf>
    <xf numFmtId="1" fontId="20" fillId="3" borderId="8" xfId="0" applyNumberFormat="1" applyFont="1" applyFill="1" applyBorder="1" applyAlignment="1"/>
    <xf numFmtId="3" fontId="20" fillId="3" borderId="8" xfId="0" applyNumberFormat="1" applyFont="1" applyFill="1" applyBorder="1" applyAlignment="1">
      <alignment horizontal="right"/>
    </xf>
    <xf numFmtId="0" fontId="20" fillId="0" borderId="7" xfId="0" applyFont="1" applyFill="1" applyBorder="1" applyAlignment="1">
      <alignment vertical="top" wrapText="1"/>
    </xf>
    <xf numFmtId="3" fontId="0" fillId="0" borderId="0" xfId="0" applyNumberFormat="1"/>
    <xf numFmtId="0" fontId="0" fillId="0" borderId="0" xfId="0" applyBorder="1"/>
    <xf numFmtId="0" fontId="20" fillId="3" borderId="0" xfId="0" applyFont="1" applyFill="1" applyBorder="1" applyAlignment="1">
      <alignment vertical="top" wrapText="1"/>
    </xf>
    <xf numFmtId="3" fontId="17" fillId="0" borderId="7" xfId="0" applyNumberFormat="1" applyFont="1" applyBorder="1"/>
    <xf numFmtId="3" fontId="0" fillId="0" borderId="0" xfId="0" applyNumberFormat="1" applyBorder="1"/>
    <xf numFmtId="3" fontId="17" fillId="0" borderId="0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4" fontId="4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0" fillId="0" borderId="0" xfId="0" applyFill="1" applyBorder="1"/>
    <xf numFmtId="164" fontId="1" fillId="0" borderId="0" xfId="10"/>
    <xf numFmtId="173" fontId="1" fillId="0" borderId="0" xfId="10" applyNumberFormat="1"/>
    <xf numFmtId="3" fontId="1" fillId="0" borderId="0" xfId="10" applyNumberFormat="1"/>
    <xf numFmtId="0" fontId="9" fillId="0" borderId="0" xfId="0" applyFont="1" applyFill="1" applyAlignment="1"/>
    <xf numFmtId="0" fontId="6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14" fontId="4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0" fontId="9" fillId="0" borderId="0" xfId="0" applyFont="1" applyFill="1"/>
    <xf numFmtId="4" fontId="9" fillId="0" borderId="4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/>
    <xf numFmtId="3" fontId="4" fillId="0" borderId="0" xfId="0" applyNumberFormat="1" applyFont="1" applyFill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170" fontId="26" fillId="2" borderId="9" xfId="4" applyFont="1" applyFill="1" applyBorder="1" applyAlignment="1">
      <alignment horizontal="center"/>
    </xf>
    <xf numFmtId="167" fontId="26" fillId="2" borderId="9" xfId="4" applyNumberFormat="1" applyFont="1" applyFill="1" applyBorder="1" applyAlignment="1">
      <alignment horizontal="center"/>
    </xf>
    <xf numFmtId="168" fontId="26" fillId="2" borderId="11" xfId="4" applyNumberFormat="1" applyFont="1" applyFill="1" applyBorder="1" applyAlignment="1">
      <alignment horizontal="right"/>
    </xf>
    <xf numFmtId="170" fontId="26" fillId="2" borderId="10" xfId="4" applyFont="1" applyFill="1" applyBorder="1" applyAlignment="1">
      <alignment horizontal="center"/>
    </xf>
    <xf numFmtId="167" fontId="26" fillId="2" borderId="10" xfId="4" applyNumberFormat="1" applyFont="1" applyFill="1" applyBorder="1" applyAlignment="1">
      <alignment horizontal="center"/>
    </xf>
    <xf numFmtId="168" fontId="26" fillId="2" borderId="12" xfId="4" applyNumberFormat="1" applyFont="1" applyFill="1" applyBorder="1" applyAlignment="1">
      <alignment horizontal="right"/>
    </xf>
    <xf numFmtId="169" fontId="26" fillId="2" borderId="11" xfId="4" applyNumberFormat="1" applyFont="1" applyFill="1" applyBorder="1" applyAlignment="1">
      <alignment horizontal="right"/>
    </xf>
    <xf numFmtId="169" fontId="26" fillId="2" borderId="16" xfId="4" applyNumberFormat="1" applyFont="1" applyFill="1" applyBorder="1" applyAlignment="1">
      <alignment horizontal="right"/>
    </xf>
    <xf numFmtId="168" fontId="9" fillId="2" borderId="7" xfId="0" applyNumberFormat="1" applyFont="1" applyFill="1" applyBorder="1"/>
    <xf numFmtId="0" fontId="9" fillId="0" borderId="0" xfId="0" applyFont="1" applyAlignment="1">
      <alignment horizontal="right"/>
    </xf>
    <xf numFmtId="164" fontId="4" fillId="0" borderId="0" xfId="2" applyFont="1" applyFill="1" applyBorder="1"/>
    <xf numFmtId="0" fontId="0" fillId="0" borderId="0" xfId="0" applyFont="1" applyFill="1" applyBorder="1"/>
    <xf numFmtId="14" fontId="4" fillId="0" borderId="0" xfId="0" applyNumberFormat="1" applyFont="1" applyFill="1" applyAlignment="1">
      <alignment horizontal="left"/>
    </xf>
    <xf numFmtId="3" fontId="9" fillId="0" borderId="23" xfId="0" applyNumberFormat="1" applyFont="1" applyFill="1" applyBorder="1" applyAlignment="1">
      <alignment horizontal="right" vertical="center" wrapText="1"/>
    </xf>
    <xf numFmtId="4" fontId="9" fillId="0" borderId="23" xfId="0" applyNumberFormat="1" applyFont="1" applyFill="1" applyBorder="1" applyAlignment="1">
      <alignment horizontal="right" vertical="center" wrapText="1"/>
    </xf>
    <xf numFmtId="164" fontId="4" fillId="0" borderId="2" xfId="2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/>
    <xf numFmtId="0" fontId="9" fillId="0" borderId="0" xfId="0" applyFont="1"/>
    <xf numFmtId="0" fontId="5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12" fillId="0" borderId="0" xfId="0" applyFont="1"/>
    <xf numFmtId="173" fontId="1" fillId="0" borderId="7" xfId="10" applyNumberFormat="1" applyBorder="1"/>
    <xf numFmtId="164" fontId="1" fillId="0" borderId="7" xfId="10" applyBorder="1"/>
    <xf numFmtId="14" fontId="0" fillId="0" borderId="7" xfId="0" applyNumberFormat="1" applyBorder="1"/>
    <xf numFmtId="173" fontId="1" fillId="0" borderId="13" xfId="10" applyNumberFormat="1" applyBorder="1"/>
    <xf numFmtId="164" fontId="1" fillId="0" borderId="13" xfId="10" applyBorder="1"/>
    <xf numFmtId="14" fontId="0" fillId="0" borderId="13" xfId="0" applyNumberFormat="1" applyBorder="1"/>
    <xf numFmtId="3" fontId="1" fillId="0" borderId="7" xfId="10" applyNumberFormat="1" applyBorder="1"/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74" fontId="0" fillId="0" borderId="0" xfId="17" applyNumberFormat="1" applyFont="1"/>
    <xf numFmtId="0" fontId="0" fillId="0" borderId="7" xfId="0" applyBorder="1"/>
    <xf numFmtId="14" fontId="4" fillId="0" borderId="0" xfId="0" applyNumberFormat="1" applyFont="1" applyFill="1"/>
    <xf numFmtId="166" fontId="4" fillId="0" borderId="0" xfId="0" applyNumberFormat="1" applyFont="1" applyFill="1"/>
    <xf numFmtId="1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0" fontId="6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3" borderId="14" xfId="0" applyFont="1" applyFill="1" applyBorder="1" applyAlignment="1">
      <alignment horizontal="left" vertical="top" wrapText="1"/>
    </xf>
    <xf numFmtId="0" fontId="20" fillId="3" borderId="15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14" fontId="4" fillId="0" borderId="0" xfId="0" applyNumberFormat="1" applyFont="1"/>
    <xf numFmtId="14" fontId="4" fillId="0" borderId="0" xfId="0" applyNumberFormat="1" applyFont="1" applyAlignment="1">
      <alignment horizontal="center"/>
    </xf>
  </cellXfs>
  <cellStyles count="18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Normal" xfId="0" builtinId="0"/>
    <cellStyle name="Normal 2" xfId="3" xr:uid="{00000000-0005-0000-0000-00000C000000}"/>
    <cellStyle name="Normal 3" xfId="10" xr:uid="{00000000-0005-0000-0000-00000D000000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archivos%20de%20contabilidad/CONTABLES/Cierres/2019/Diciembre2019/Deudas%20segun%20Sindico%203112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"/>
      <sheetName val="1.2"/>
      <sheetName val="1.3"/>
      <sheetName val="1.4"/>
      <sheetName val="1.5"/>
      <sheetName val="Garantia Fiducia"/>
    </sheetNames>
    <sheetDataSet>
      <sheetData sheetId="0">
        <row r="18">
          <cell r="C18" t="str">
            <v>Deudas financieras por Bonos Según Informe del Síndico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view="pageBreakPreview" topLeftCell="A4" zoomScaleNormal="100" zoomScaleSheetLayoutView="100" workbookViewId="0">
      <selection activeCell="E19" sqref="E19"/>
    </sheetView>
  </sheetViews>
  <sheetFormatPr baseColWidth="10" defaultColWidth="11.42578125" defaultRowHeight="12.75" x14ac:dyDescent="0.2"/>
  <cols>
    <col min="1" max="1" width="9.140625" customWidth="1"/>
    <col min="2" max="2" width="31.140625" style="24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45" t="s">
        <v>147</v>
      </c>
      <c r="C9" s="145"/>
      <c r="D9" s="145"/>
      <c r="E9" s="145"/>
      <c r="F9" s="145"/>
    </row>
    <row r="11" spans="1:6" ht="15.75" x14ac:dyDescent="0.25">
      <c r="A11" s="2"/>
      <c r="B11" s="28" t="s">
        <v>18</v>
      </c>
      <c r="C11" s="29"/>
      <c r="D11" s="31" t="s">
        <v>42</v>
      </c>
      <c r="E11" s="2"/>
    </row>
    <row r="12" spans="1:6" x14ac:dyDescent="0.2">
      <c r="A12" s="2"/>
      <c r="B12" s="28" t="s">
        <v>19</v>
      </c>
      <c r="C12" s="29"/>
      <c r="D12" s="34">
        <v>44012</v>
      </c>
      <c r="E12" s="2"/>
    </row>
    <row r="13" spans="1:6" x14ac:dyDescent="0.2">
      <c r="A13" s="2"/>
      <c r="B13" s="28" t="s">
        <v>20</v>
      </c>
      <c r="C13" s="29"/>
      <c r="D13" s="36">
        <v>6807.13</v>
      </c>
      <c r="E13" s="2"/>
    </row>
    <row r="15" spans="1:6" x14ac:dyDescent="0.2">
      <c r="B15" s="106" t="s">
        <v>142</v>
      </c>
      <c r="C15" s="91" t="s">
        <v>156</v>
      </c>
    </row>
    <row r="16" spans="1:6" x14ac:dyDescent="0.2">
      <c r="B16" s="106" t="s">
        <v>143</v>
      </c>
      <c r="C16" s="91" t="s">
        <v>157</v>
      </c>
    </row>
    <row r="17" spans="2:3" x14ac:dyDescent="0.2">
      <c r="B17" s="106" t="s">
        <v>144</v>
      </c>
      <c r="C17" s="91" t="s">
        <v>158</v>
      </c>
    </row>
    <row r="18" spans="2:3" x14ac:dyDescent="0.2">
      <c r="B18" s="106" t="s">
        <v>145</v>
      </c>
      <c r="C18" s="91" t="s">
        <v>159</v>
      </c>
    </row>
    <row r="19" spans="2:3" x14ac:dyDescent="0.2">
      <c r="B19" s="106" t="s">
        <v>146</v>
      </c>
      <c r="C19" s="91" t="s">
        <v>160</v>
      </c>
    </row>
    <row r="20" spans="2:3" x14ac:dyDescent="0.2">
      <c r="B20" s="106" t="s">
        <v>151</v>
      </c>
      <c r="C20" s="91" t="s">
        <v>152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3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2"/>
  <sheetViews>
    <sheetView tabSelected="1" view="pageBreakPreview" topLeftCell="A10" zoomScaleNormal="100" zoomScaleSheetLayoutView="100" workbookViewId="0">
      <selection activeCell="D23" sqref="D23"/>
    </sheetView>
  </sheetViews>
  <sheetFormatPr baseColWidth="10" defaultColWidth="9.140625" defaultRowHeight="12.75" x14ac:dyDescent="0.2"/>
  <cols>
    <col min="1" max="1" width="5.7109375" style="84" customWidth="1"/>
    <col min="2" max="2" width="38.85546875" style="86" customWidth="1"/>
    <col min="3" max="4" width="12.7109375" style="84" customWidth="1"/>
    <col min="5" max="5" width="12.7109375" style="85" customWidth="1"/>
    <col min="6" max="6" width="13.7109375" style="23" customWidth="1"/>
    <col min="7" max="7" width="14.7109375" style="84" customWidth="1"/>
    <col min="8" max="8" width="14.5703125" style="84" customWidth="1"/>
    <col min="9" max="9" width="19" style="84" bestFit="1" customWidth="1"/>
    <col min="10" max="10" width="14.7109375" style="84" customWidth="1"/>
    <col min="11" max="11" width="4.5703125" style="84" customWidth="1"/>
    <col min="12" max="12" width="11.140625" style="84" customWidth="1"/>
    <col min="13" max="13" width="9.140625" style="84" customWidth="1"/>
    <col min="14" max="16384" width="9.140625" style="84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91" customFormat="1" x14ac:dyDescent="0.2">
      <c r="A8" s="91" t="str">
        <f>+Índice!C16</f>
        <v xml:space="preserve">Deudas Financieras 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34">
        <f>+Índice!D12</f>
        <v>44012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v>6807.13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6" t="s">
        <v>1</v>
      </c>
      <c r="B15" s="148" t="s">
        <v>2</v>
      </c>
      <c r="C15" s="148" t="s">
        <v>3</v>
      </c>
      <c r="D15" s="148" t="s">
        <v>21</v>
      </c>
      <c r="E15" s="148" t="s">
        <v>4</v>
      </c>
      <c r="F15" s="138" t="s">
        <v>5</v>
      </c>
      <c r="G15" s="151" t="s">
        <v>5</v>
      </c>
      <c r="H15" s="151"/>
      <c r="I15" s="148" t="s">
        <v>6</v>
      </c>
      <c r="J15" s="148" t="s">
        <v>17</v>
      </c>
    </row>
    <row r="16" spans="1:22" ht="13.5" thickBot="1" x14ac:dyDescent="0.25">
      <c r="A16" s="147"/>
      <c r="B16" s="149"/>
      <c r="C16" s="149"/>
      <c r="D16" s="149"/>
      <c r="E16" s="149"/>
      <c r="F16" s="14" t="s">
        <v>7</v>
      </c>
      <c r="G16" s="15" t="s">
        <v>8</v>
      </c>
      <c r="H16" s="15" t="s">
        <v>9</v>
      </c>
      <c r="I16" s="149"/>
      <c r="J16" s="149"/>
    </row>
    <row r="17" spans="1:12" x14ac:dyDescent="0.2">
      <c r="A17" s="85">
        <v>1</v>
      </c>
      <c r="B17" s="86" t="s">
        <v>24</v>
      </c>
      <c r="C17" s="84" t="s">
        <v>32</v>
      </c>
      <c r="D17" s="141">
        <v>43335</v>
      </c>
      <c r="E17" s="89">
        <v>44065</v>
      </c>
      <c r="F17" s="87">
        <f t="shared" ref="F17:F42" si="0">+G17+H17*$C$11</f>
        <v>134258604</v>
      </c>
      <c r="G17" s="142">
        <f>44752873*3-15</f>
        <v>134258604</v>
      </c>
      <c r="H17" s="93"/>
      <c r="I17" s="84" t="s">
        <v>33</v>
      </c>
      <c r="J17" s="94" t="s">
        <v>34</v>
      </c>
      <c r="L17" s="90"/>
    </row>
    <row r="18" spans="1:12" x14ac:dyDescent="0.2">
      <c r="A18" s="85">
        <v>2</v>
      </c>
      <c r="B18" s="86" t="s">
        <v>24</v>
      </c>
      <c r="C18" s="84" t="s">
        <v>32</v>
      </c>
      <c r="D18" s="141">
        <v>43438</v>
      </c>
      <c r="E18" s="89">
        <v>44533</v>
      </c>
      <c r="F18" s="87">
        <f t="shared" si="0"/>
        <v>232283664</v>
      </c>
      <c r="G18" s="142">
        <f>19356972*12</f>
        <v>232283664</v>
      </c>
      <c r="H18" s="93"/>
      <c r="I18" s="84" t="s">
        <v>33</v>
      </c>
      <c r="J18" s="94" t="s">
        <v>34</v>
      </c>
      <c r="L18" s="90"/>
    </row>
    <row r="19" spans="1:12" x14ac:dyDescent="0.2">
      <c r="A19" s="85">
        <v>3</v>
      </c>
      <c r="B19" s="86" t="s">
        <v>24</v>
      </c>
      <c r="C19" s="84" t="s">
        <v>32</v>
      </c>
      <c r="D19" s="141">
        <v>43732</v>
      </c>
      <c r="E19" s="89">
        <v>44463</v>
      </c>
      <c r="F19" s="87">
        <f t="shared" si="0"/>
        <v>398957871</v>
      </c>
      <c r="G19" s="142">
        <f>30689067*13</f>
        <v>398957871</v>
      </c>
      <c r="H19" s="93"/>
      <c r="I19" s="84" t="s">
        <v>33</v>
      </c>
      <c r="J19" s="94" t="s">
        <v>34</v>
      </c>
      <c r="L19" s="90"/>
    </row>
    <row r="20" spans="1:12" x14ac:dyDescent="0.2">
      <c r="A20" s="85">
        <v>4</v>
      </c>
      <c r="B20" s="86" t="s">
        <v>24</v>
      </c>
      <c r="C20" s="84" t="s">
        <v>32</v>
      </c>
      <c r="D20" s="141">
        <v>43888</v>
      </c>
      <c r="E20" s="89">
        <v>44614</v>
      </c>
      <c r="F20" s="87">
        <f t="shared" ref="F20" si="1">+G20+H20*$C$11</f>
        <v>443291097</v>
      </c>
      <c r="G20" s="142">
        <f>114328767+112084932+109654110+107223288</f>
        <v>443291097</v>
      </c>
      <c r="H20" s="93"/>
      <c r="I20" s="84" t="s">
        <v>33</v>
      </c>
      <c r="J20" s="94" t="s">
        <v>34</v>
      </c>
      <c r="L20" s="90"/>
    </row>
    <row r="21" spans="1:12" x14ac:dyDescent="0.2">
      <c r="A21" s="85">
        <v>5</v>
      </c>
      <c r="B21" s="86" t="s">
        <v>149</v>
      </c>
      <c r="C21" s="84" t="s">
        <v>32</v>
      </c>
      <c r="D21" s="164">
        <v>43957</v>
      </c>
      <c r="E21" s="165">
        <v>44680</v>
      </c>
      <c r="F21" s="87">
        <f t="shared" si="0"/>
        <v>190210481</v>
      </c>
      <c r="G21" s="142">
        <f>114815165+38059249+37336067</f>
        <v>190210481</v>
      </c>
      <c r="H21" s="93"/>
      <c r="I21" s="84" t="s">
        <v>33</v>
      </c>
      <c r="J21" s="94" t="s">
        <v>34</v>
      </c>
      <c r="L21" s="90"/>
    </row>
    <row r="22" spans="1:12" x14ac:dyDescent="0.2">
      <c r="A22" s="85">
        <v>6</v>
      </c>
      <c r="B22" s="86" t="s">
        <v>25</v>
      </c>
      <c r="C22" s="84" t="s">
        <v>32</v>
      </c>
      <c r="D22" s="141">
        <v>43299</v>
      </c>
      <c r="E22" s="89">
        <v>44019</v>
      </c>
      <c r="F22" s="87">
        <f t="shared" si="0"/>
        <v>40352451</v>
      </c>
      <c r="G22" s="142">
        <v>40352451</v>
      </c>
      <c r="H22" s="93"/>
      <c r="I22" s="84" t="s">
        <v>33</v>
      </c>
      <c r="J22" s="94" t="s">
        <v>34</v>
      </c>
    </row>
    <row r="23" spans="1:12" x14ac:dyDescent="0.2">
      <c r="A23" s="85">
        <v>7</v>
      </c>
      <c r="B23" s="86" t="s">
        <v>25</v>
      </c>
      <c r="C23" s="84" t="s">
        <v>32</v>
      </c>
      <c r="D23" s="141">
        <v>43334</v>
      </c>
      <c r="E23" s="89">
        <v>44054</v>
      </c>
      <c r="F23" s="87">
        <f t="shared" si="0"/>
        <v>84566203</v>
      </c>
      <c r="G23" s="142">
        <f>42488585+42077618</f>
        <v>84566203</v>
      </c>
      <c r="H23" s="93"/>
      <c r="I23" s="84" t="s">
        <v>33</v>
      </c>
      <c r="J23" s="94" t="s">
        <v>34</v>
      </c>
    </row>
    <row r="24" spans="1:12" x14ac:dyDescent="0.2">
      <c r="A24" s="85">
        <v>8</v>
      </c>
      <c r="B24" s="86" t="s">
        <v>25</v>
      </c>
      <c r="C24" s="84" t="s">
        <v>32</v>
      </c>
      <c r="D24" s="141">
        <v>43364</v>
      </c>
      <c r="E24" s="89">
        <v>44084</v>
      </c>
      <c r="F24" s="87">
        <f t="shared" si="0"/>
        <v>119817801</v>
      </c>
      <c r="G24" s="142">
        <f>40325571+39939270+39552960</f>
        <v>119817801</v>
      </c>
      <c r="H24" s="93"/>
      <c r="I24" s="84" t="s">
        <v>33</v>
      </c>
      <c r="J24" s="94" t="s">
        <v>34</v>
      </c>
    </row>
    <row r="25" spans="1:12" x14ac:dyDescent="0.2">
      <c r="A25" s="85">
        <v>9</v>
      </c>
      <c r="B25" s="86" t="s">
        <v>25</v>
      </c>
      <c r="C25" s="84" t="s">
        <v>32</v>
      </c>
      <c r="D25" s="141">
        <v>43392</v>
      </c>
      <c r="E25" s="89">
        <v>44112</v>
      </c>
      <c r="F25" s="87">
        <f t="shared" si="0"/>
        <v>165652960</v>
      </c>
      <c r="G25" s="142">
        <f>42011187+41612557+41213927+40815289</f>
        <v>165652960</v>
      </c>
      <c r="H25" s="93"/>
      <c r="I25" s="84" t="s">
        <v>33</v>
      </c>
      <c r="J25" s="94" t="s">
        <v>34</v>
      </c>
    </row>
    <row r="26" spans="1:12" x14ac:dyDescent="0.2">
      <c r="A26" s="85">
        <v>10</v>
      </c>
      <c r="B26" s="86" t="s">
        <v>25</v>
      </c>
      <c r="C26" s="84" t="s">
        <v>32</v>
      </c>
      <c r="D26" s="141">
        <v>43431</v>
      </c>
      <c r="E26" s="89">
        <v>44151</v>
      </c>
      <c r="F26" s="87">
        <f t="shared" si="0"/>
        <v>205917809</v>
      </c>
      <c r="G26" s="142">
        <f>41972603+41578082+41183562+40789041+40394521</f>
        <v>205917809</v>
      </c>
      <c r="H26" s="93"/>
      <c r="I26" s="84" t="s">
        <v>33</v>
      </c>
      <c r="J26" s="94" t="s">
        <v>34</v>
      </c>
    </row>
    <row r="27" spans="1:12" x14ac:dyDescent="0.2">
      <c r="A27" s="85">
        <v>11</v>
      </c>
      <c r="B27" s="86" t="s">
        <v>25</v>
      </c>
      <c r="C27" s="84" t="s">
        <v>32</v>
      </c>
      <c r="D27" s="141">
        <v>43461</v>
      </c>
      <c r="E27" s="89">
        <v>44181</v>
      </c>
      <c r="F27" s="87">
        <f t="shared" si="0"/>
        <v>260068486</v>
      </c>
      <c r="G27" s="142">
        <f>44543379+44063927+43584475+43105023+42625571+42146111</f>
        <v>260068486</v>
      </c>
      <c r="H27" s="93"/>
      <c r="I27" s="84" t="s">
        <v>33</v>
      </c>
      <c r="J27" s="94" t="s">
        <v>34</v>
      </c>
    </row>
    <row r="28" spans="1:12" x14ac:dyDescent="0.2">
      <c r="A28" s="85">
        <v>12</v>
      </c>
      <c r="B28" s="86" t="s">
        <v>25</v>
      </c>
      <c r="C28" s="84" t="s">
        <v>32</v>
      </c>
      <c r="D28" s="141">
        <v>43489</v>
      </c>
      <c r="E28" s="89">
        <v>44209</v>
      </c>
      <c r="F28" s="87">
        <f t="shared" si="0"/>
        <v>323396797</v>
      </c>
      <c r="G28" s="142">
        <f>47724201+47215982+46707763+46199544+45691324+45183105+44674878</f>
        <v>323396797</v>
      </c>
      <c r="H28" s="93"/>
      <c r="I28" s="84" t="s">
        <v>33</v>
      </c>
      <c r="J28" s="94" t="s">
        <v>34</v>
      </c>
    </row>
    <row r="29" spans="1:12" x14ac:dyDescent="0.2">
      <c r="A29" s="85">
        <v>13</v>
      </c>
      <c r="B29" s="86" t="s">
        <v>25</v>
      </c>
      <c r="C29" s="84" t="s">
        <v>32</v>
      </c>
      <c r="D29" s="141">
        <v>43524</v>
      </c>
      <c r="E29" s="89">
        <v>44244</v>
      </c>
      <c r="F29" s="87">
        <f t="shared" si="0"/>
        <v>456061639</v>
      </c>
      <c r="G29" s="142">
        <f>52878996+52327626+51776256+51224886+50673516+50122146+49570777+49019407+48468029</f>
        <v>456061639</v>
      </c>
      <c r="H29" s="93"/>
      <c r="I29" s="84" t="s">
        <v>33</v>
      </c>
      <c r="J29" s="94" t="s">
        <v>34</v>
      </c>
    </row>
    <row r="30" spans="1:12" x14ac:dyDescent="0.2">
      <c r="A30" s="85">
        <v>14</v>
      </c>
      <c r="B30" s="86" t="s">
        <v>25</v>
      </c>
      <c r="C30" s="84" t="s">
        <v>32</v>
      </c>
      <c r="D30" s="141">
        <v>43553</v>
      </c>
      <c r="E30" s="89">
        <v>44273</v>
      </c>
      <c r="F30" s="87">
        <f t="shared" si="0"/>
        <v>434175803</v>
      </c>
      <c r="G30" s="142">
        <f>45531963+45062100+44592237+44122374+43652511+43182648+42712785+42242922+41773059+41303204</f>
        <v>434175803</v>
      </c>
      <c r="H30" s="93"/>
      <c r="I30" s="84" t="s">
        <v>33</v>
      </c>
      <c r="J30" s="94" t="s">
        <v>34</v>
      </c>
    </row>
    <row r="31" spans="1:12" x14ac:dyDescent="0.2">
      <c r="A31" s="85">
        <v>15</v>
      </c>
      <c r="B31" s="86" t="s">
        <v>25</v>
      </c>
      <c r="C31" s="84" t="s">
        <v>32</v>
      </c>
      <c r="D31" s="141">
        <v>43595</v>
      </c>
      <c r="E31" s="89">
        <v>44315</v>
      </c>
      <c r="F31" s="87">
        <f t="shared" si="0"/>
        <v>739865521</v>
      </c>
      <c r="G31" s="142">
        <f>70880366+70156393+69432420+68708448+67984475+67260503+66536530+65812557+65088585+64364612+63640632</f>
        <v>739865521</v>
      </c>
      <c r="H31" s="93"/>
      <c r="I31" s="84" t="s">
        <v>33</v>
      </c>
      <c r="J31" s="94" t="s">
        <v>34</v>
      </c>
    </row>
    <row r="32" spans="1:12" x14ac:dyDescent="0.2">
      <c r="A32" s="85">
        <v>16</v>
      </c>
      <c r="B32" s="86" t="s">
        <v>25</v>
      </c>
      <c r="C32" s="84" t="s">
        <v>32</v>
      </c>
      <c r="D32" s="141">
        <v>43643</v>
      </c>
      <c r="E32" s="89">
        <v>44363</v>
      </c>
      <c r="F32" s="87">
        <f t="shared" si="0"/>
        <v>671746580</v>
      </c>
      <c r="G32" s="142">
        <f>59275114+58675799+58076484+57477169+56877854+56278539+55679223+55079908+54480593+53881278+53281963+52682656</f>
        <v>671746580</v>
      </c>
      <c r="H32" s="93"/>
      <c r="I32" s="84" t="s">
        <v>33</v>
      </c>
      <c r="J32" s="94" t="s">
        <v>34</v>
      </c>
    </row>
    <row r="33" spans="1:12" x14ac:dyDescent="0.2">
      <c r="A33" s="85">
        <v>17</v>
      </c>
      <c r="B33" s="86" t="s">
        <v>25</v>
      </c>
      <c r="C33" s="84" t="s">
        <v>32</v>
      </c>
      <c r="D33" s="141">
        <v>43672</v>
      </c>
      <c r="E33" s="89">
        <v>44392</v>
      </c>
      <c r="F33" s="87">
        <f t="shared" si="0"/>
        <v>619923708</v>
      </c>
      <c r="G33" s="142">
        <f>50701788+50198722+49696256+49193790+48691324+48188859+47686393+47183927+46681461+46178996+45676530+45174064+44671598</f>
        <v>619923708</v>
      </c>
      <c r="H33" s="93"/>
      <c r="I33" s="84" t="s">
        <v>33</v>
      </c>
      <c r="J33" s="94" t="s">
        <v>34</v>
      </c>
    </row>
    <row r="34" spans="1:12" x14ac:dyDescent="0.2">
      <c r="A34" s="85">
        <v>18</v>
      </c>
      <c r="B34" s="86" t="s">
        <v>25</v>
      </c>
      <c r="C34" s="84" t="s">
        <v>32</v>
      </c>
      <c r="D34" s="141">
        <v>43704</v>
      </c>
      <c r="E34" s="89">
        <v>44424</v>
      </c>
      <c r="F34" s="87">
        <f t="shared" si="0"/>
        <v>603794517</v>
      </c>
      <c r="G34" s="142">
        <f>53216895+52689497+52162100+51634703+51107306+50579908+50052511+49525114+48997717+48470319+47942922+47415525</f>
        <v>603794517</v>
      </c>
      <c r="H34" s="93"/>
      <c r="I34" s="84" t="s">
        <v>33</v>
      </c>
      <c r="J34" s="94" t="s">
        <v>34</v>
      </c>
    </row>
    <row r="35" spans="1:12" x14ac:dyDescent="0.2">
      <c r="A35" s="85">
        <v>19</v>
      </c>
      <c r="B35" s="86" t="s">
        <v>25</v>
      </c>
      <c r="C35" s="84" t="s">
        <v>32</v>
      </c>
      <c r="D35" s="141">
        <v>43742</v>
      </c>
      <c r="E35" s="89">
        <v>44462</v>
      </c>
      <c r="F35" s="87">
        <f t="shared" ref="F35" si="2">+G35+H35*$C$11</f>
        <v>1153631275</v>
      </c>
      <c r="G35" s="142">
        <f>94235388+93319634+92403881+91488128+90572374+89656621+88740867+87825114+86909360+85993607+85077854+84162100+83246347</f>
        <v>1153631275</v>
      </c>
      <c r="H35" s="93"/>
      <c r="I35" s="84" t="s">
        <v>33</v>
      </c>
      <c r="J35" s="94" t="s">
        <v>34</v>
      </c>
    </row>
    <row r="36" spans="1:12" x14ac:dyDescent="0.2">
      <c r="A36" s="85">
        <v>20</v>
      </c>
      <c r="B36" s="86" t="s">
        <v>25</v>
      </c>
      <c r="C36" s="84" t="s">
        <v>32</v>
      </c>
      <c r="D36" s="141">
        <v>43783</v>
      </c>
      <c r="E36" s="89">
        <v>44503</v>
      </c>
      <c r="F36" s="87">
        <f t="shared" ref="F36" si="3">+G36+H36*$C$11</f>
        <v>566164387</v>
      </c>
      <c r="G36" s="142">
        <f>49817352+49337900+48858448+48378996+47899544+47420092+46940640+46461187+45981735+45502283+45022831+44543379</f>
        <v>566164387</v>
      </c>
      <c r="H36" s="93"/>
      <c r="I36" s="84" t="s">
        <v>33</v>
      </c>
      <c r="J36" s="94" t="s">
        <v>34</v>
      </c>
    </row>
    <row r="37" spans="1:12" x14ac:dyDescent="0.2">
      <c r="A37" s="85">
        <v>21</v>
      </c>
      <c r="B37" s="86" t="s">
        <v>25</v>
      </c>
      <c r="C37" s="84" t="s">
        <v>32</v>
      </c>
      <c r="D37" s="141">
        <v>43837</v>
      </c>
      <c r="E37" s="89">
        <v>44557</v>
      </c>
      <c r="F37" s="87">
        <f t="shared" ref="F37" si="4">+G37+H37*$C$11</f>
        <v>747232277</v>
      </c>
      <c r="G37" s="142">
        <f>60931507+60356164+59780822+59205479+58630137+58054795+57479452+56904110+56328767+55753425+55178082+54602740+54027397-600</f>
        <v>747232277</v>
      </c>
      <c r="H37" s="93"/>
      <c r="I37" s="84" t="s">
        <v>33</v>
      </c>
      <c r="J37" s="94" t="s">
        <v>34</v>
      </c>
    </row>
    <row r="38" spans="1:12" x14ac:dyDescent="0.2">
      <c r="A38" s="85">
        <v>22</v>
      </c>
      <c r="B38" s="86" t="s">
        <v>25</v>
      </c>
      <c r="C38" s="84" t="s">
        <v>32</v>
      </c>
      <c r="D38" s="141">
        <v>43889</v>
      </c>
      <c r="E38" s="89">
        <v>44610</v>
      </c>
      <c r="F38" s="87">
        <f t="shared" ref="F38" si="5">+G38+H38*$C$11</f>
        <v>1009324656</v>
      </c>
      <c r="G38" s="142">
        <f>88672374+87842922+87013470+86184018+85354566+84525114+83695662+82866210+82036758+81207306+80377854+79548402</f>
        <v>1009324656</v>
      </c>
      <c r="H38" s="93"/>
      <c r="I38" s="84" t="s">
        <v>33</v>
      </c>
      <c r="J38" s="94" t="s">
        <v>34</v>
      </c>
    </row>
    <row r="39" spans="1:12" x14ac:dyDescent="0.2">
      <c r="A39" s="85">
        <v>23</v>
      </c>
      <c r="B39" s="86" t="s">
        <v>25</v>
      </c>
      <c r="C39" s="84" t="s">
        <v>32</v>
      </c>
      <c r="D39" s="141">
        <v>43979</v>
      </c>
      <c r="E39" s="89">
        <v>44039</v>
      </c>
      <c r="F39" s="87">
        <f t="shared" ref="F39" si="6">+G39+H39*$C$11</f>
        <v>3058514849</v>
      </c>
      <c r="G39" s="142">
        <v>3058514849</v>
      </c>
      <c r="H39" s="93"/>
      <c r="I39" s="84" t="s">
        <v>33</v>
      </c>
      <c r="J39" s="94" t="s">
        <v>34</v>
      </c>
    </row>
    <row r="40" spans="1:12" x14ac:dyDescent="0.2">
      <c r="A40" s="85">
        <v>24</v>
      </c>
      <c r="B40" s="86" t="s">
        <v>26</v>
      </c>
      <c r="C40" s="84" t="s">
        <v>32</v>
      </c>
      <c r="D40" s="141">
        <v>43957</v>
      </c>
      <c r="E40" s="89">
        <v>45411</v>
      </c>
      <c r="F40" s="87">
        <f t="shared" si="0"/>
        <v>497815278</v>
      </c>
      <c r="G40" s="142">
        <f>244688866+253126412</f>
        <v>497815278</v>
      </c>
      <c r="H40" s="93"/>
      <c r="I40" s="84" t="s">
        <v>33</v>
      </c>
      <c r="J40" s="94" t="s">
        <v>34</v>
      </c>
      <c r="L40" s="90"/>
    </row>
    <row r="41" spans="1:12" x14ac:dyDescent="0.2">
      <c r="A41" s="85">
        <v>25</v>
      </c>
      <c r="B41" s="86" t="s">
        <v>49</v>
      </c>
      <c r="C41" s="84" t="s">
        <v>32</v>
      </c>
      <c r="D41" s="141">
        <v>43721</v>
      </c>
      <c r="E41" s="89">
        <v>44081</v>
      </c>
      <c r="F41" s="87">
        <f t="shared" si="0"/>
        <v>3136281554</v>
      </c>
      <c r="G41" s="87">
        <v>3136281554</v>
      </c>
      <c r="H41" s="93"/>
      <c r="I41" s="84" t="s">
        <v>33</v>
      </c>
      <c r="J41" s="94" t="s">
        <v>34</v>
      </c>
    </row>
    <row r="42" spans="1:12" x14ac:dyDescent="0.2">
      <c r="A42" s="85">
        <v>26</v>
      </c>
      <c r="B42" s="86" t="s">
        <v>27</v>
      </c>
      <c r="C42" s="84" t="s">
        <v>32</v>
      </c>
      <c r="D42" s="141">
        <v>43970</v>
      </c>
      <c r="E42" s="89">
        <v>44184</v>
      </c>
      <c r="F42" s="87">
        <f t="shared" si="0"/>
        <v>243766278</v>
      </c>
      <c r="G42" s="87">
        <f>52166773+31994795+31970452+31945905+31921150+31896188+31871015</f>
        <v>243766278</v>
      </c>
      <c r="H42" s="93"/>
      <c r="I42" s="84" t="s">
        <v>33</v>
      </c>
      <c r="J42" s="94" t="s">
        <v>34</v>
      </c>
    </row>
    <row r="43" spans="1:12" x14ac:dyDescent="0.2">
      <c r="A43" s="85">
        <v>27</v>
      </c>
      <c r="B43" s="86" t="s">
        <v>28</v>
      </c>
      <c r="C43" s="84" t="s">
        <v>32</v>
      </c>
      <c r="D43" s="141">
        <v>43978</v>
      </c>
      <c r="E43" s="89">
        <v>45028</v>
      </c>
      <c r="F43" s="87">
        <f t="shared" ref="F43" si="7">+G43+H43*$C$11</f>
        <v>1195868964</v>
      </c>
      <c r="G43" s="87">
        <f>307864279+130383912+129208545+128033179+126857812+125682446+124507079+123331712</f>
        <v>1195868964</v>
      </c>
      <c r="H43" s="93"/>
      <c r="I43" s="84" t="s">
        <v>33</v>
      </c>
      <c r="J43" s="94" t="s">
        <v>34</v>
      </c>
    </row>
    <row r="44" spans="1:12" x14ac:dyDescent="0.2">
      <c r="A44" s="85">
        <v>28</v>
      </c>
      <c r="B44" s="86" t="s">
        <v>120</v>
      </c>
      <c r="C44" s="84" t="s">
        <v>32</v>
      </c>
      <c r="D44" s="141">
        <v>43997</v>
      </c>
      <c r="E44" s="89">
        <v>44880</v>
      </c>
      <c r="F44" s="87">
        <f t="shared" ref="F44:F50" si="8">+G44+H44*$C$11</f>
        <v>698440809</v>
      </c>
      <c r="G44" s="90">
        <v>698440809</v>
      </c>
      <c r="H44" s="93"/>
      <c r="I44" s="84" t="s">
        <v>33</v>
      </c>
      <c r="J44" s="94" t="s">
        <v>34</v>
      </c>
    </row>
    <row r="45" spans="1:12" x14ac:dyDescent="0.2">
      <c r="A45" s="85">
        <v>29</v>
      </c>
      <c r="B45" s="86" t="s">
        <v>150</v>
      </c>
      <c r="C45" s="84" t="s">
        <v>32</v>
      </c>
      <c r="D45" s="141">
        <v>43957</v>
      </c>
      <c r="E45" s="89">
        <v>44748</v>
      </c>
      <c r="F45" s="87">
        <f>+G45+H45*$C$11</f>
        <v>1051878570.38</v>
      </c>
      <c r="G45" s="90"/>
      <c r="H45" s="93">
        <f>25949+4371+4231+23995+23995+23995+23995+23995</f>
        <v>154526</v>
      </c>
      <c r="I45" s="84" t="s">
        <v>33</v>
      </c>
      <c r="J45" s="94" t="s">
        <v>34</v>
      </c>
    </row>
    <row r="46" spans="1:12" s="69" customFormat="1" x14ac:dyDescent="0.2">
      <c r="A46" s="85">
        <v>30</v>
      </c>
      <c r="B46" s="86" t="s">
        <v>43</v>
      </c>
      <c r="C46" s="84" t="s">
        <v>32</v>
      </c>
      <c r="D46" s="70">
        <v>43615</v>
      </c>
      <c r="E46" s="143">
        <v>44349</v>
      </c>
      <c r="F46" s="87">
        <f t="shared" si="8"/>
        <v>1094613256.0209</v>
      </c>
      <c r="G46" s="87"/>
      <c r="H46" s="144">
        <f>(37991.42*4)+3447.33+2557.39+1686.19+861.83+285.51</f>
        <v>160803.93</v>
      </c>
      <c r="I46" s="84" t="s">
        <v>33</v>
      </c>
      <c r="J46" s="94" t="s">
        <v>34</v>
      </c>
    </row>
    <row r="47" spans="1:12" s="69" customFormat="1" x14ac:dyDescent="0.2">
      <c r="A47" s="85">
        <v>31</v>
      </c>
      <c r="B47" s="86" t="s">
        <v>43</v>
      </c>
      <c r="C47" s="84" t="s">
        <v>32</v>
      </c>
      <c r="D47" s="70">
        <v>43777</v>
      </c>
      <c r="E47" s="143">
        <v>44024</v>
      </c>
      <c r="F47" s="87">
        <f t="shared" si="8"/>
        <v>2505579437.9506001</v>
      </c>
      <c r="G47" s="87"/>
      <c r="H47" s="144">
        <v>368081.62</v>
      </c>
      <c r="I47" s="84" t="s">
        <v>33</v>
      </c>
      <c r="J47" s="94" t="s">
        <v>34</v>
      </c>
    </row>
    <row r="48" spans="1:12" s="69" customFormat="1" x14ac:dyDescent="0.2">
      <c r="A48" s="85">
        <v>32</v>
      </c>
      <c r="B48" s="86" t="s">
        <v>43</v>
      </c>
      <c r="C48" s="84" t="s">
        <v>32</v>
      </c>
      <c r="D48" s="70">
        <v>43826</v>
      </c>
      <c r="E48" s="143">
        <v>44014</v>
      </c>
      <c r="F48" s="87">
        <f t="shared" si="8"/>
        <v>2236430146.599</v>
      </c>
      <c r="G48" s="87"/>
      <c r="H48" s="144">
        <v>328542.3</v>
      </c>
      <c r="I48" s="84" t="s">
        <v>33</v>
      </c>
      <c r="J48" s="94" t="s">
        <v>34</v>
      </c>
    </row>
    <row r="49" spans="1:12" s="69" customFormat="1" x14ac:dyDescent="0.2">
      <c r="A49" s="85">
        <v>33</v>
      </c>
      <c r="B49" s="86" t="s">
        <v>43</v>
      </c>
      <c r="C49" s="84" t="s">
        <v>32</v>
      </c>
      <c r="D49" s="70">
        <v>44012</v>
      </c>
      <c r="E49" s="143">
        <v>45248</v>
      </c>
      <c r="F49" s="87">
        <f t="shared" ref="F49" si="9">+G49+H49*$C$11</f>
        <v>706985771</v>
      </c>
      <c r="G49" s="87">
        <f>706982838+2933</f>
        <v>706985771</v>
      </c>
      <c r="H49" s="144"/>
      <c r="I49" s="84" t="s">
        <v>33</v>
      </c>
      <c r="J49" s="94" t="s">
        <v>34</v>
      </c>
    </row>
    <row r="50" spans="1:12" s="69" customFormat="1" ht="13.5" thickBot="1" x14ac:dyDescent="0.25">
      <c r="A50" s="85">
        <v>34</v>
      </c>
      <c r="B50" s="86" t="s">
        <v>148</v>
      </c>
      <c r="C50" s="84" t="s">
        <v>32</v>
      </c>
      <c r="D50" s="70">
        <v>43969</v>
      </c>
      <c r="E50" s="143">
        <v>44512</v>
      </c>
      <c r="F50" s="87">
        <f t="shared" si="8"/>
        <v>450510000</v>
      </c>
      <c r="G50" s="71">
        <f>45051000*10</f>
        <v>450510000</v>
      </c>
      <c r="H50" s="144"/>
      <c r="I50" s="84" t="s">
        <v>33</v>
      </c>
      <c r="J50" s="94" t="s">
        <v>34</v>
      </c>
    </row>
    <row r="51" spans="1:12" ht="13.5" thickBot="1" x14ac:dyDescent="0.25">
      <c r="E51" s="137" t="s">
        <v>16</v>
      </c>
      <c r="F51" s="88">
        <f>+SUM(F17:F50)</f>
        <v>26477379500.9505</v>
      </c>
      <c r="G51" s="88">
        <f>+SUM(G17:G50)</f>
        <v>19588878090</v>
      </c>
      <c r="H51" s="92">
        <f>+SUM(H17:H50)</f>
        <v>1011953.8500000001</v>
      </c>
      <c r="J51" s="85"/>
    </row>
    <row r="52" spans="1:12" ht="13.5" thickTop="1" x14ac:dyDescent="0.2">
      <c r="F52" s="87"/>
      <c r="J52" s="85"/>
    </row>
    <row r="53" spans="1:12" ht="18" x14ac:dyDescent="0.25">
      <c r="A53" s="81" t="s">
        <v>15</v>
      </c>
      <c r="F53" s="87"/>
      <c r="J53" s="85"/>
    </row>
    <row r="54" spans="1:12" x14ac:dyDescent="0.2">
      <c r="F54" s="87"/>
      <c r="J54" s="85"/>
    </row>
    <row r="55" spans="1:12" ht="12.75" customHeight="1" x14ac:dyDescent="0.2">
      <c r="A55" s="146" t="s">
        <v>1</v>
      </c>
      <c r="B55" s="148" t="s">
        <v>2</v>
      </c>
      <c r="C55" s="148" t="s">
        <v>3</v>
      </c>
      <c r="D55" s="148" t="s">
        <v>21</v>
      </c>
      <c r="E55" s="148" t="s">
        <v>4</v>
      </c>
      <c r="F55" s="138" t="s">
        <v>5</v>
      </c>
      <c r="G55" s="151" t="s">
        <v>5</v>
      </c>
      <c r="H55" s="151"/>
      <c r="I55" s="148" t="s">
        <v>6</v>
      </c>
      <c r="J55" s="148" t="s">
        <v>17</v>
      </c>
    </row>
    <row r="56" spans="1:12" ht="13.5" thickBot="1" x14ac:dyDescent="0.25">
      <c r="A56" s="147"/>
      <c r="B56" s="149"/>
      <c r="C56" s="149"/>
      <c r="D56" s="149"/>
      <c r="E56" s="149"/>
      <c r="F56" s="82" t="s">
        <v>7</v>
      </c>
      <c r="G56" s="83" t="s">
        <v>8</v>
      </c>
      <c r="H56" s="83" t="s">
        <v>9</v>
      </c>
      <c r="I56" s="149"/>
      <c r="J56" s="149"/>
    </row>
    <row r="57" spans="1:12" x14ac:dyDescent="0.2">
      <c r="A57" s="85">
        <v>1</v>
      </c>
      <c r="B57" s="86" t="s">
        <v>24</v>
      </c>
      <c r="C57" s="84" t="s">
        <v>32</v>
      </c>
      <c r="D57" s="141">
        <v>43438</v>
      </c>
      <c r="E57" s="89">
        <v>44533</v>
      </c>
      <c r="F57" s="87">
        <f t="shared" ref="F57:F73" si="10">+G57+H57*$C$11</f>
        <v>116141876</v>
      </c>
      <c r="G57" s="142">
        <f>(19356972*5)+19356996+20</f>
        <v>116141876</v>
      </c>
      <c r="H57" s="93"/>
      <c r="I57" s="84" t="s">
        <v>33</v>
      </c>
      <c r="J57" s="94" t="s">
        <v>34</v>
      </c>
      <c r="L57" s="90"/>
    </row>
    <row r="58" spans="1:12" x14ac:dyDescent="0.2">
      <c r="A58" s="85">
        <v>2</v>
      </c>
      <c r="B58" s="86" t="s">
        <v>24</v>
      </c>
      <c r="C58" s="84" t="s">
        <v>32</v>
      </c>
      <c r="D58" s="141">
        <v>43732</v>
      </c>
      <c r="E58" s="89">
        <v>44463</v>
      </c>
      <c r="F58" s="87">
        <f t="shared" si="10"/>
        <v>92067182</v>
      </c>
      <c r="G58" s="142">
        <f>30689067*3-19</f>
        <v>92067182</v>
      </c>
      <c r="H58" s="93"/>
      <c r="I58" s="84" t="s">
        <v>33</v>
      </c>
      <c r="J58" s="94" t="s">
        <v>34</v>
      </c>
      <c r="L58" s="90"/>
    </row>
    <row r="59" spans="1:12" x14ac:dyDescent="0.2">
      <c r="A59" s="85">
        <v>3</v>
      </c>
      <c r="B59" s="86" t="s">
        <v>24</v>
      </c>
      <c r="C59" s="84" t="s">
        <v>32</v>
      </c>
      <c r="D59" s="141">
        <v>43888</v>
      </c>
      <c r="E59" s="89">
        <v>44614</v>
      </c>
      <c r="F59" s="87">
        <f t="shared" si="10"/>
        <v>307084932</v>
      </c>
      <c r="G59" s="142">
        <f>104792466+102361644+99930822</f>
        <v>307084932</v>
      </c>
      <c r="H59" s="93"/>
      <c r="I59" s="84" t="s">
        <v>33</v>
      </c>
      <c r="J59" s="94" t="s">
        <v>34</v>
      </c>
      <c r="L59" s="90"/>
    </row>
    <row r="60" spans="1:12" x14ac:dyDescent="0.2">
      <c r="A60" s="85">
        <v>4</v>
      </c>
      <c r="B60" s="86" t="s">
        <v>149</v>
      </c>
      <c r="C60" s="84" t="s">
        <v>32</v>
      </c>
      <c r="D60" s="141">
        <v>43685</v>
      </c>
      <c r="E60" s="89">
        <v>44050</v>
      </c>
      <c r="F60" s="87">
        <f t="shared" si="10"/>
        <v>351504722</v>
      </c>
      <c r="G60" s="142">
        <f>541715203-G21</f>
        <v>351504722</v>
      </c>
      <c r="H60" s="93"/>
      <c r="I60" s="84" t="s">
        <v>33</v>
      </c>
      <c r="J60" s="94" t="s">
        <v>34</v>
      </c>
      <c r="L60" s="90"/>
    </row>
    <row r="61" spans="1:12" x14ac:dyDescent="0.2">
      <c r="A61" s="85">
        <v>5</v>
      </c>
      <c r="B61" s="86" t="s">
        <v>25</v>
      </c>
      <c r="C61" s="84" t="s">
        <v>32</v>
      </c>
      <c r="D61" s="141">
        <v>43672</v>
      </c>
      <c r="E61" s="89">
        <v>44392</v>
      </c>
      <c r="F61" s="87">
        <f t="shared" si="10"/>
        <v>44169125</v>
      </c>
      <c r="G61" s="87">
        <f>44169125</f>
        <v>44169125</v>
      </c>
      <c r="H61" s="90"/>
      <c r="I61" s="84" t="s">
        <v>33</v>
      </c>
      <c r="J61" s="94" t="s">
        <v>34</v>
      </c>
    </row>
    <row r="62" spans="1:12" x14ac:dyDescent="0.2">
      <c r="A62" s="85">
        <v>6</v>
      </c>
      <c r="B62" s="86" t="s">
        <v>25</v>
      </c>
      <c r="C62" s="84" t="s">
        <v>32</v>
      </c>
      <c r="D62" s="141">
        <v>43704</v>
      </c>
      <c r="E62" s="89">
        <v>44424</v>
      </c>
      <c r="F62" s="87">
        <f t="shared" si="10"/>
        <v>93248866</v>
      </c>
      <c r="G62" s="87">
        <f>46888128+46360738</f>
        <v>93248866</v>
      </c>
      <c r="H62" s="90"/>
      <c r="I62" s="84" t="s">
        <v>33</v>
      </c>
      <c r="J62" s="94" t="s">
        <v>34</v>
      </c>
    </row>
    <row r="63" spans="1:12" x14ac:dyDescent="0.2">
      <c r="A63" s="85">
        <v>7</v>
      </c>
      <c r="B63" s="86" t="s">
        <v>25</v>
      </c>
      <c r="C63" s="84" t="s">
        <v>32</v>
      </c>
      <c r="D63" s="141">
        <v>43742</v>
      </c>
      <c r="E63" s="89">
        <v>44462</v>
      </c>
      <c r="F63" s="87">
        <f t="shared" si="10"/>
        <v>244244528</v>
      </c>
      <c r="G63" s="142">
        <f>82330593+81414840+80499095</f>
        <v>244244528</v>
      </c>
      <c r="H63" s="93"/>
      <c r="I63" s="84" t="s">
        <v>33</v>
      </c>
      <c r="J63" s="94" t="s">
        <v>34</v>
      </c>
    </row>
    <row r="64" spans="1:12" x14ac:dyDescent="0.2">
      <c r="A64" s="85">
        <v>8</v>
      </c>
      <c r="B64" s="86" t="s">
        <v>25</v>
      </c>
      <c r="C64" s="84" t="s">
        <v>32</v>
      </c>
      <c r="D64" s="141">
        <v>43783</v>
      </c>
      <c r="E64" s="89">
        <v>44503</v>
      </c>
      <c r="F64" s="87">
        <f t="shared" si="10"/>
        <v>215525107</v>
      </c>
      <c r="G64" s="142">
        <f>44063927+43584475+43105023+42625571+42146111</f>
        <v>215525107</v>
      </c>
      <c r="H64" s="93"/>
      <c r="I64" s="84" t="s">
        <v>33</v>
      </c>
      <c r="J64" s="94" t="s">
        <v>34</v>
      </c>
    </row>
    <row r="65" spans="1:12" x14ac:dyDescent="0.2">
      <c r="A65" s="85">
        <v>9</v>
      </c>
      <c r="B65" s="86" t="s">
        <v>25</v>
      </c>
      <c r="C65" s="84" t="s">
        <v>32</v>
      </c>
      <c r="D65" s="141">
        <v>43837</v>
      </c>
      <c r="E65" s="89">
        <v>44557</v>
      </c>
      <c r="F65" s="87">
        <f t="shared" si="10"/>
        <v>312082191</v>
      </c>
      <c r="G65" s="142">
        <f>53452055+52876712+52301370+51726027+51150685+50575342</f>
        <v>312082191</v>
      </c>
      <c r="H65" s="93"/>
      <c r="I65" s="84" t="s">
        <v>33</v>
      </c>
      <c r="J65" s="94" t="s">
        <v>34</v>
      </c>
    </row>
    <row r="66" spans="1:12" x14ac:dyDescent="0.2">
      <c r="A66" s="85">
        <v>10</v>
      </c>
      <c r="B66" s="86" t="s">
        <v>25</v>
      </c>
      <c r="C66" s="84" t="s">
        <v>32</v>
      </c>
      <c r="D66" s="141">
        <v>43889</v>
      </c>
      <c r="E66" s="89">
        <v>44610</v>
      </c>
      <c r="F66" s="87">
        <f t="shared" si="10"/>
        <v>606526944</v>
      </c>
      <c r="G66" s="142">
        <f>78718949+77889497+77060045+76230593+75401141+74571689+73742237+72912793</f>
        <v>606526944</v>
      </c>
      <c r="H66" s="93"/>
      <c r="I66" s="84" t="s">
        <v>33</v>
      </c>
      <c r="J66" s="94" t="s">
        <v>34</v>
      </c>
    </row>
    <row r="67" spans="1:12" x14ac:dyDescent="0.2">
      <c r="A67" s="85">
        <v>11</v>
      </c>
      <c r="B67" s="86" t="s">
        <v>26</v>
      </c>
      <c r="C67" s="84" t="s">
        <v>32</v>
      </c>
      <c r="D67" s="141">
        <v>43957</v>
      </c>
      <c r="E67" s="89">
        <v>45411</v>
      </c>
      <c r="F67" s="87">
        <f t="shared" ref="F67:F68" si="11">+G67+H67*$C$11</f>
        <v>4281463294</v>
      </c>
      <c r="G67" s="142">
        <f>3456458688+1202563531+120256353-G40</f>
        <v>4281463294</v>
      </c>
      <c r="H67" s="93"/>
      <c r="I67" s="84" t="s">
        <v>33</v>
      </c>
      <c r="J67" s="94" t="s">
        <v>34</v>
      </c>
      <c r="L67" s="90"/>
    </row>
    <row r="68" spans="1:12" x14ac:dyDescent="0.2">
      <c r="A68" s="85">
        <v>12</v>
      </c>
      <c r="B68" s="86" t="s">
        <v>27</v>
      </c>
      <c r="C68" s="84" t="s">
        <v>32</v>
      </c>
      <c r="D68" s="141">
        <v>43970</v>
      </c>
      <c r="E68" s="89">
        <v>44184</v>
      </c>
      <c r="F68" s="87">
        <f t="shared" si="11"/>
        <v>158970004</v>
      </c>
      <c r="G68" s="87">
        <f>31845630+31820032+31794218+31768187+31741937</f>
        <v>158970004</v>
      </c>
      <c r="H68" s="93"/>
      <c r="I68" s="84" t="s">
        <v>33</v>
      </c>
      <c r="J68" s="94" t="s">
        <v>34</v>
      </c>
    </row>
    <row r="69" spans="1:12" x14ac:dyDescent="0.2">
      <c r="A69" s="85">
        <v>13</v>
      </c>
      <c r="B69" s="86" t="s">
        <v>28</v>
      </c>
      <c r="C69" s="84" t="s">
        <v>32</v>
      </c>
      <c r="D69" s="141">
        <v>43978</v>
      </c>
      <c r="E69" s="89">
        <v>45028</v>
      </c>
      <c r="F69" s="87">
        <f t="shared" si="10"/>
        <v>2415929902</v>
      </c>
      <c r="G69" s="87">
        <f>3611798866-G43</f>
        <v>2415929902</v>
      </c>
      <c r="H69" s="93"/>
      <c r="I69" s="84" t="s">
        <v>33</v>
      </c>
      <c r="J69" s="94" t="s">
        <v>34</v>
      </c>
    </row>
    <row r="70" spans="1:12" x14ac:dyDescent="0.2">
      <c r="A70" s="85">
        <v>14</v>
      </c>
      <c r="B70" s="86" t="s">
        <v>120</v>
      </c>
      <c r="C70" s="84" t="s">
        <v>32</v>
      </c>
      <c r="D70" s="141">
        <v>43997</v>
      </c>
      <c r="E70" s="89">
        <v>44880</v>
      </c>
      <c r="F70" s="87">
        <f t="shared" si="10"/>
        <v>1569934095</v>
      </c>
      <c r="G70" s="90">
        <f>2268387904-G44-13000</f>
        <v>1569934095</v>
      </c>
      <c r="H70" s="93"/>
      <c r="I70" s="84" t="s">
        <v>33</v>
      </c>
      <c r="J70" s="94" t="s">
        <v>34</v>
      </c>
    </row>
    <row r="71" spans="1:12" x14ac:dyDescent="0.2">
      <c r="A71" s="85">
        <v>15</v>
      </c>
      <c r="B71" s="86" t="s">
        <v>150</v>
      </c>
      <c r="C71" s="84" t="s">
        <v>32</v>
      </c>
      <c r="D71" s="141">
        <v>43957</v>
      </c>
      <c r="E71" s="89">
        <v>44748</v>
      </c>
      <c r="F71" s="87">
        <f>+G71+H71*$C$11</f>
        <v>2123429746.46</v>
      </c>
      <c r="G71" s="90"/>
      <c r="H71" s="93">
        <f>23995*12+24002</f>
        <v>311942</v>
      </c>
      <c r="I71" s="84" t="s">
        <v>33</v>
      </c>
      <c r="J71" s="94" t="s">
        <v>34</v>
      </c>
    </row>
    <row r="72" spans="1:12" s="69" customFormat="1" x14ac:dyDescent="0.2">
      <c r="A72" s="85">
        <v>16</v>
      </c>
      <c r="B72" s="86" t="s">
        <v>43</v>
      </c>
      <c r="C72" s="84" t="s">
        <v>32</v>
      </c>
      <c r="D72" s="70">
        <v>44012</v>
      </c>
      <c r="E72" s="143">
        <v>45248</v>
      </c>
      <c r="F72" s="87">
        <f t="shared" si="10"/>
        <v>6806719849</v>
      </c>
      <c r="G72" s="87">
        <f>234714477*29+16</f>
        <v>6806719849</v>
      </c>
      <c r="H72" s="144"/>
      <c r="I72" s="84" t="s">
        <v>33</v>
      </c>
      <c r="J72" s="94" t="s">
        <v>34</v>
      </c>
    </row>
    <row r="73" spans="1:12" s="69" customFormat="1" ht="13.5" thickBot="1" x14ac:dyDescent="0.25">
      <c r="A73" s="85">
        <v>17</v>
      </c>
      <c r="B73" s="86" t="s">
        <v>148</v>
      </c>
      <c r="C73" s="84" t="s">
        <v>32</v>
      </c>
      <c r="D73" s="70">
        <v>43969</v>
      </c>
      <c r="E73" s="143">
        <v>44512</v>
      </c>
      <c r="F73" s="87">
        <f t="shared" si="10"/>
        <v>272349335</v>
      </c>
      <c r="G73" s="71">
        <f>45051000*4+92145335</f>
        <v>272349335</v>
      </c>
      <c r="H73" s="144"/>
      <c r="I73" s="84" t="s">
        <v>33</v>
      </c>
      <c r="J73" s="94" t="s">
        <v>34</v>
      </c>
    </row>
    <row r="74" spans="1:12" ht="13.5" thickBot="1" x14ac:dyDescent="0.25">
      <c r="E74" s="137" t="s">
        <v>16</v>
      </c>
      <c r="F74" s="88">
        <f>+SUM(F57:F73)</f>
        <v>20011391698.459999</v>
      </c>
      <c r="G74" s="88">
        <f>+SUM(G57:G73)</f>
        <v>17887961952</v>
      </c>
      <c r="H74" s="92">
        <f>+SUM(H57:H71)</f>
        <v>311942</v>
      </c>
      <c r="J74" s="85"/>
    </row>
    <row r="75" spans="1:12" ht="13.5" thickTop="1" x14ac:dyDescent="0.2">
      <c r="F75" s="87"/>
      <c r="L75" s="90"/>
    </row>
    <row r="76" spans="1:12" x14ac:dyDescent="0.2">
      <c r="F76" s="87"/>
    </row>
    <row r="77" spans="1:12" x14ac:dyDescent="0.2">
      <c r="B77" s="86" t="s">
        <v>113</v>
      </c>
      <c r="F77" s="87"/>
    </row>
    <row r="78" spans="1:12" x14ac:dyDescent="0.2">
      <c r="F78" s="87"/>
    </row>
    <row r="79" spans="1:12" x14ac:dyDescent="0.2">
      <c r="F79" s="87"/>
    </row>
    <row r="80" spans="1:12" x14ac:dyDescent="0.2">
      <c r="F80" s="87"/>
    </row>
    <row r="81" spans="6:6" x14ac:dyDescent="0.2">
      <c r="F81" s="87"/>
    </row>
    <row r="82" spans="6:6" x14ac:dyDescent="0.2">
      <c r="F82" s="87"/>
    </row>
    <row r="83" spans="6:6" x14ac:dyDescent="0.2">
      <c r="F83" s="87"/>
    </row>
    <row r="84" spans="6:6" x14ac:dyDescent="0.2">
      <c r="F84" s="87"/>
    </row>
    <row r="85" spans="6:6" x14ac:dyDescent="0.2">
      <c r="F85" s="87"/>
    </row>
    <row r="86" spans="6:6" x14ac:dyDescent="0.2">
      <c r="F86" s="87"/>
    </row>
    <row r="87" spans="6:6" x14ac:dyDescent="0.2">
      <c r="F87" s="87"/>
    </row>
    <row r="88" spans="6:6" x14ac:dyDescent="0.2">
      <c r="F88" s="87"/>
    </row>
    <row r="89" spans="6:6" x14ac:dyDescent="0.2">
      <c r="F89" s="87"/>
    </row>
    <row r="90" spans="6:6" x14ac:dyDescent="0.2">
      <c r="F90" s="87"/>
    </row>
    <row r="91" spans="6:6" x14ac:dyDescent="0.2">
      <c r="F91" s="87"/>
    </row>
    <row r="92" spans="6:6" x14ac:dyDescent="0.2">
      <c r="F92" s="87"/>
    </row>
    <row r="93" spans="6:6" x14ac:dyDescent="0.2">
      <c r="F93" s="87"/>
    </row>
    <row r="94" spans="6:6" x14ac:dyDescent="0.2">
      <c r="F94" s="87"/>
    </row>
    <row r="95" spans="6:6" x14ac:dyDescent="0.2">
      <c r="F95" s="87"/>
    </row>
    <row r="96" spans="6:6" x14ac:dyDescent="0.2">
      <c r="F96" s="87"/>
    </row>
    <row r="97" spans="2:6" x14ac:dyDescent="0.2">
      <c r="F97" s="87"/>
    </row>
    <row r="98" spans="2:6" x14ac:dyDescent="0.2">
      <c r="F98" s="87"/>
    </row>
    <row r="99" spans="2:6" x14ac:dyDescent="0.2">
      <c r="F99" s="87"/>
    </row>
    <row r="100" spans="2:6" x14ac:dyDescent="0.2">
      <c r="F100" s="87"/>
    </row>
    <row r="101" spans="2:6" x14ac:dyDescent="0.2">
      <c r="F101" s="87"/>
    </row>
    <row r="102" spans="2:6" x14ac:dyDescent="0.2">
      <c r="F102" s="87"/>
    </row>
    <row r="103" spans="2:6" x14ac:dyDescent="0.2">
      <c r="F103" s="87"/>
    </row>
    <row r="104" spans="2:6" x14ac:dyDescent="0.2">
      <c r="F104" s="87"/>
    </row>
    <row r="105" spans="2:6" x14ac:dyDescent="0.2">
      <c r="B105" s="84"/>
      <c r="E105" s="84"/>
      <c r="F105" s="87"/>
    </row>
    <row r="106" spans="2:6" x14ac:dyDescent="0.2">
      <c r="B106" s="84"/>
      <c r="E106" s="84"/>
      <c r="F106" s="87"/>
    </row>
    <row r="107" spans="2:6" x14ac:dyDescent="0.2">
      <c r="B107" s="84"/>
      <c r="E107" s="84"/>
      <c r="F107" s="87"/>
    </row>
    <row r="108" spans="2:6" x14ac:dyDescent="0.2">
      <c r="B108" s="84"/>
      <c r="E108" s="84"/>
      <c r="F108" s="87"/>
    </row>
    <row r="109" spans="2:6" x14ac:dyDescent="0.2">
      <c r="B109" s="84"/>
      <c r="E109" s="84"/>
      <c r="F109" s="87"/>
    </row>
    <row r="110" spans="2:6" x14ac:dyDescent="0.2">
      <c r="B110" s="84"/>
      <c r="E110" s="84"/>
      <c r="F110" s="87"/>
    </row>
    <row r="111" spans="2:6" x14ac:dyDescent="0.2">
      <c r="B111" s="84"/>
      <c r="E111" s="84"/>
      <c r="F111" s="87"/>
    </row>
    <row r="112" spans="2:6" x14ac:dyDescent="0.2">
      <c r="B112" s="84"/>
      <c r="E112" s="84"/>
      <c r="F112" s="87"/>
    </row>
    <row r="113" spans="2:6" x14ac:dyDescent="0.2">
      <c r="B113" s="84"/>
      <c r="E113" s="84"/>
      <c r="F113" s="87"/>
    </row>
    <row r="114" spans="2:6" x14ac:dyDescent="0.2">
      <c r="B114" s="84"/>
      <c r="E114" s="84"/>
      <c r="F114" s="87"/>
    </row>
    <row r="115" spans="2:6" x14ac:dyDescent="0.2">
      <c r="B115" s="84"/>
      <c r="E115" s="84"/>
      <c r="F115" s="87"/>
    </row>
    <row r="116" spans="2:6" x14ac:dyDescent="0.2">
      <c r="B116" s="84"/>
      <c r="E116" s="84"/>
      <c r="F116" s="87"/>
    </row>
    <row r="117" spans="2:6" x14ac:dyDescent="0.2">
      <c r="B117" s="84"/>
      <c r="E117" s="84"/>
      <c r="F117" s="87"/>
    </row>
    <row r="118" spans="2:6" x14ac:dyDescent="0.2">
      <c r="B118" s="84"/>
      <c r="E118" s="84"/>
      <c r="F118" s="87"/>
    </row>
    <row r="119" spans="2:6" x14ac:dyDescent="0.2">
      <c r="B119" s="84"/>
      <c r="E119" s="84"/>
      <c r="F119" s="87"/>
    </row>
    <row r="120" spans="2:6" x14ac:dyDescent="0.2">
      <c r="B120" s="84"/>
      <c r="E120" s="84"/>
      <c r="F120" s="87"/>
    </row>
    <row r="121" spans="2:6" x14ac:dyDescent="0.2">
      <c r="B121" s="84"/>
      <c r="E121" s="84"/>
      <c r="F121" s="87"/>
    </row>
    <row r="122" spans="2:6" x14ac:dyDescent="0.2">
      <c r="B122" s="84"/>
      <c r="E122" s="84"/>
      <c r="F122" s="87"/>
    </row>
    <row r="123" spans="2:6" x14ac:dyDescent="0.2">
      <c r="B123" s="84"/>
      <c r="E123" s="84"/>
      <c r="F123" s="87"/>
    </row>
    <row r="124" spans="2:6" x14ac:dyDescent="0.2">
      <c r="B124" s="84"/>
      <c r="E124" s="84"/>
      <c r="F124" s="87"/>
    </row>
    <row r="125" spans="2:6" x14ac:dyDescent="0.2">
      <c r="B125" s="84"/>
      <c r="E125" s="84"/>
      <c r="F125" s="87"/>
    </row>
    <row r="126" spans="2:6" x14ac:dyDescent="0.2">
      <c r="B126" s="84"/>
      <c r="E126" s="84"/>
      <c r="F126" s="87"/>
    </row>
    <row r="127" spans="2:6" x14ac:dyDescent="0.2">
      <c r="B127" s="84"/>
      <c r="E127" s="84"/>
      <c r="F127" s="87"/>
    </row>
    <row r="128" spans="2:6" x14ac:dyDescent="0.2">
      <c r="B128" s="84"/>
      <c r="E128" s="84"/>
      <c r="F128" s="87"/>
    </row>
    <row r="129" spans="2:6" x14ac:dyDescent="0.2">
      <c r="B129" s="84"/>
      <c r="E129" s="84"/>
      <c r="F129" s="87"/>
    </row>
    <row r="130" spans="2:6" x14ac:dyDescent="0.2">
      <c r="B130" s="84"/>
      <c r="E130" s="84"/>
      <c r="F130" s="87"/>
    </row>
    <row r="131" spans="2:6" x14ac:dyDescent="0.2">
      <c r="B131" s="84"/>
      <c r="E131" s="84"/>
      <c r="F131" s="87"/>
    </row>
    <row r="132" spans="2:6" x14ac:dyDescent="0.2">
      <c r="B132" s="84"/>
      <c r="E132" s="84"/>
      <c r="F132" s="87"/>
    </row>
  </sheetData>
  <mergeCells count="16">
    <mergeCell ref="J15:J16"/>
    <mergeCell ref="J55:J56"/>
    <mergeCell ref="G55:H55"/>
    <mergeCell ref="I55:I56"/>
    <mergeCell ref="I15:I16"/>
    <mergeCell ref="G15:H15"/>
    <mergeCell ref="A15:A16"/>
    <mergeCell ref="E15:E16"/>
    <mergeCell ref="B15:B16"/>
    <mergeCell ref="A55:A56"/>
    <mergeCell ref="B55:B56"/>
    <mergeCell ref="C55:C56"/>
    <mergeCell ref="D55:D56"/>
    <mergeCell ref="E55:E56"/>
    <mergeCell ref="C15:C16"/>
    <mergeCell ref="D15:D16"/>
  </mergeCells>
  <phoneticPr fontId="3" type="noConversion"/>
  <printOptions horizontalCentered="1" vertic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0"/>
  <sheetViews>
    <sheetView view="pageBreakPreview" zoomScaleNormal="100" zoomScaleSheetLayoutView="100" workbookViewId="0">
      <selection activeCell="G36" sqref="G36"/>
    </sheetView>
  </sheetViews>
  <sheetFormatPr baseColWidth="10" defaultColWidth="9.140625" defaultRowHeight="12.75" x14ac:dyDescent="0.2"/>
  <cols>
    <col min="1" max="1" width="5.7109375" style="3" customWidth="1"/>
    <col min="2" max="2" width="23.7109375" style="17" customWidth="1"/>
    <col min="3" max="3" width="12.7109375" style="17" customWidth="1"/>
    <col min="4" max="4" width="12.7109375" style="3" customWidth="1"/>
    <col min="5" max="5" width="12.7109375" style="16" customWidth="1"/>
    <col min="6" max="6" width="13.7109375" style="23" customWidth="1"/>
    <col min="7" max="7" width="15.140625" style="3" customWidth="1"/>
    <col min="8" max="8" width="13.7109375" style="3" customWidth="1"/>
    <col min="9" max="9" width="17.5703125" style="3" customWidth="1"/>
    <col min="10" max="10" width="17.85546875" style="3" customWidth="1"/>
    <col min="11" max="11" width="5.140625" style="3" customWidth="1"/>
    <col min="12" max="12" width="11" style="3" bestFit="1" customWidth="1"/>
    <col min="13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5" t="s">
        <v>41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91" t="str">
        <f>+Índice!C15</f>
        <v xml:space="preserve">Deudas Comerciales </v>
      </c>
      <c r="B8" s="3"/>
      <c r="C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44012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6807.13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1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1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1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6" t="s">
        <v>1</v>
      </c>
      <c r="B15" s="148" t="s">
        <v>11</v>
      </c>
      <c r="C15" s="148" t="s">
        <v>3</v>
      </c>
      <c r="D15" s="148" t="s">
        <v>22</v>
      </c>
      <c r="E15" s="148" t="s">
        <v>4</v>
      </c>
      <c r="F15" s="52" t="s">
        <v>5</v>
      </c>
      <c r="G15" s="151" t="s">
        <v>5</v>
      </c>
      <c r="H15" s="151"/>
      <c r="I15" s="148" t="s">
        <v>6</v>
      </c>
      <c r="J15" s="148" t="s">
        <v>17</v>
      </c>
    </row>
    <row r="16" spans="1:22" ht="13.5" customHeight="1" thickBot="1" x14ac:dyDescent="0.25">
      <c r="A16" s="147"/>
      <c r="B16" s="149"/>
      <c r="C16" s="149"/>
      <c r="D16" s="149"/>
      <c r="E16" s="149"/>
      <c r="F16" s="14" t="s">
        <v>7</v>
      </c>
      <c r="G16" s="15" t="s">
        <v>8</v>
      </c>
      <c r="H16" s="15" t="s">
        <v>9</v>
      </c>
      <c r="I16" s="149"/>
      <c r="J16" s="149"/>
    </row>
    <row r="17" spans="1:22" x14ac:dyDescent="0.2">
      <c r="A17" s="16">
        <v>1</v>
      </c>
      <c r="B17" s="17" t="s">
        <v>30</v>
      </c>
      <c r="C17" s="17" t="s">
        <v>38</v>
      </c>
      <c r="D17" s="32" t="s">
        <v>40</v>
      </c>
      <c r="E17" s="32" t="s">
        <v>40</v>
      </c>
      <c r="F17" s="18">
        <f t="shared" ref="F17:F18" si="0">+G17+H17*$C$11</f>
        <v>4879263590.2130003</v>
      </c>
      <c r="G17" s="44">
        <v>229652763</v>
      </c>
      <c r="H17" s="41">
        <v>683050.1</v>
      </c>
      <c r="I17" s="3" t="s">
        <v>39</v>
      </c>
      <c r="J17" s="16" t="s">
        <v>34</v>
      </c>
      <c r="K17" s="3" t="s">
        <v>50</v>
      </c>
    </row>
    <row r="18" spans="1:22" x14ac:dyDescent="0.2">
      <c r="A18" s="16">
        <v>2</v>
      </c>
      <c r="B18" s="17" t="s">
        <v>29</v>
      </c>
      <c r="C18" s="17" t="s">
        <v>38</v>
      </c>
      <c r="D18" s="32" t="s">
        <v>40</v>
      </c>
      <c r="E18" s="32" t="s">
        <v>40</v>
      </c>
      <c r="F18" s="18">
        <f t="shared" si="0"/>
        <v>98408819.062999994</v>
      </c>
      <c r="G18" s="44">
        <v>86189340</v>
      </c>
      <c r="H18" s="41">
        <v>1795.1</v>
      </c>
      <c r="I18" s="3" t="s">
        <v>39</v>
      </c>
      <c r="J18" s="16" t="s">
        <v>34</v>
      </c>
      <c r="K18" s="3" t="s">
        <v>50</v>
      </c>
    </row>
    <row r="19" spans="1:22" ht="13.5" thickBot="1" x14ac:dyDescent="0.25">
      <c r="A19" s="16">
        <v>3</v>
      </c>
      <c r="B19" s="17" t="s">
        <v>31</v>
      </c>
      <c r="C19" s="17" t="s">
        <v>38</v>
      </c>
      <c r="D19" s="32" t="s">
        <v>40</v>
      </c>
      <c r="E19" s="32" t="s">
        <v>40</v>
      </c>
      <c r="F19" s="18">
        <f>+G19+H19*$C$11</f>
        <v>727764510.12980056</v>
      </c>
      <c r="G19" s="45">
        <f>647853430-G18-G17-2773374</f>
        <v>329237953</v>
      </c>
      <c r="H19" s="41">
        <f>743390.66-H18-H17</f>
        <v>58545.460000000079</v>
      </c>
      <c r="I19" s="3" t="s">
        <v>39</v>
      </c>
      <c r="J19" s="16" t="s">
        <v>34</v>
      </c>
      <c r="K19" s="3" t="s">
        <v>117</v>
      </c>
    </row>
    <row r="20" spans="1:22" ht="13.5" thickBot="1" x14ac:dyDescent="0.25">
      <c r="E20" s="51" t="s">
        <v>16</v>
      </c>
      <c r="F20" s="26">
        <f>+SUM(F17:F19)</f>
        <v>5705436919.4058008</v>
      </c>
      <c r="G20" s="46">
        <f>+SUM(G17:G19)</f>
        <v>645080056</v>
      </c>
      <c r="H20" s="43">
        <f>+SUM(H17:H19)</f>
        <v>743390.66</v>
      </c>
    </row>
    <row r="21" spans="1:22" s="2" customFormat="1" ht="13.5" thickTop="1" x14ac:dyDescent="0.2">
      <c r="A21" s="7"/>
      <c r="B21" s="11"/>
      <c r="C21" s="11"/>
      <c r="D21" s="1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">
      <c r="F22" s="18"/>
    </row>
    <row r="23" spans="1:22" ht="18" hidden="1" x14ac:dyDescent="0.25">
      <c r="A23" s="13" t="s">
        <v>15</v>
      </c>
      <c r="F23" s="18"/>
    </row>
    <row r="24" spans="1:22" hidden="1" x14ac:dyDescent="0.2">
      <c r="F24" s="18"/>
    </row>
    <row r="25" spans="1:22" ht="12.75" hidden="1" customHeight="1" x14ac:dyDescent="0.2">
      <c r="A25" s="146" t="s">
        <v>1</v>
      </c>
      <c r="B25" s="148" t="s">
        <v>11</v>
      </c>
      <c r="C25" s="148" t="s">
        <v>3</v>
      </c>
      <c r="D25" s="148" t="s">
        <v>22</v>
      </c>
      <c r="E25" s="148" t="s">
        <v>4</v>
      </c>
      <c r="F25" s="52" t="s">
        <v>5</v>
      </c>
      <c r="G25" s="151" t="s">
        <v>5</v>
      </c>
      <c r="H25" s="151"/>
      <c r="I25" s="148" t="s">
        <v>6</v>
      </c>
      <c r="J25" s="148" t="s">
        <v>17</v>
      </c>
    </row>
    <row r="26" spans="1:22" ht="13.5" hidden="1" thickBot="1" x14ac:dyDescent="0.25">
      <c r="A26" s="147"/>
      <c r="B26" s="149"/>
      <c r="C26" s="149"/>
      <c r="D26" s="149"/>
      <c r="E26" s="149"/>
      <c r="F26" s="14" t="s">
        <v>7</v>
      </c>
      <c r="G26" s="15" t="s">
        <v>8</v>
      </c>
      <c r="H26" s="15" t="s">
        <v>9</v>
      </c>
      <c r="I26" s="149"/>
      <c r="J26" s="149"/>
    </row>
    <row r="27" spans="1:22" hidden="1" x14ac:dyDescent="0.2">
      <c r="A27" s="16">
        <v>1</v>
      </c>
      <c r="B27" s="17" t="s">
        <v>30</v>
      </c>
      <c r="C27" s="17" t="s">
        <v>38</v>
      </c>
      <c r="D27" s="32" t="s">
        <v>40</v>
      </c>
      <c r="E27" s="32" t="s">
        <v>40</v>
      </c>
      <c r="F27" s="18">
        <f>+G27+H27*$C$11</f>
        <v>0</v>
      </c>
      <c r="G27" s="49">
        <v>0</v>
      </c>
      <c r="H27" s="47"/>
      <c r="I27" s="3" t="s">
        <v>39</v>
      </c>
      <c r="J27" s="16" t="s">
        <v>34</v>
      </c>
    </row>
    <row r="28" spans="1:22" hidden="1" x14ac:dyDescent="0.2">
      <c r="A28" s="16">
        <v>1</v>
      </c>
      <c r="B28" s="17" t="s">
        <v>29</v>
      </c>
      <c r="C28" s="17" t="s">
        <v>38</v>
      </c>
      <c r="D28" s="32" t="s">
        <v>40</v>
      </c>
      <c r="E28" s="32" t="s">
        <v>40</v>
      </c>
      <c r="F28" s="18">
        <f>+G28+H28*$C$11</f>
        <v>28816797</v>
      </c>
      <c r="G28" s="35">
        <v>28816797</v>
      </c>
      <c r="H28" s="47">
        <v>0</v>
      </c>
      <c r="I28" s="3" t="s">
        <v>39</v>
      </c>
      <c r="J28" s="16" t="s">
        <v>34</v>
      </c>
      <c r="K28" s="3" t="s">
        <v>50</v>
      </c>
    </row>
    <row r="29" spans="1:22" ht="3" hidden="1" customHeight="1" thickBot="1" x14ac:dyDescent="0.25">
      <c r="A29" s="19"/>
      <c r="B29" s="20"/>
      <c r="C29" s="20"/>
      <c r="D29" s="19"/>
      <c r="E29" s="21"/>
      <c r="F29" s="22"/>
      <c r="G29" s="39"/>
      <c r="H29" s="48"/>
      <c r="I29" s="19"/>
      <c r="J29" s="19"/>
    </row>
    <row r="30" spans="1:22" ht="13.5" hidden="1" thickBot="1" x14ac:dyDescent="0.25">
      <c r="E30" s="51" t="s">
        <v>16</v>
      </c>
      <c r="F30" s="26">
        <f>+SUM(F27:F29)</f>
        <v>28816797</v>
      </c>
      <c r="G30" s="26">
        <f>+SUM(G27:G29)</f>
        <v>28816797</v>
      </c>
      <c r="H30" s="42">
        <f>+SUM(H27:H29)</f>
        <v>0</v>
      </c>
    </row>
    <row r="31" spans="1:22" ht="13.5" hidden="1" thickTop="1" x14ac:dyDescent="0.2">
      <c r="F31" s="18"/>
    </row>
    <row r="32" spans="1:22" x14ac:dyDescent="0.2">
      <c r="F32" s="18"/>
    </row>
    <row r="33" spans="2:6" x14ac:dyDescent="0.2">
      <c r="B33" s="17" t="s">
        <v>118</v>
      </c>
      <c r="F33" s="18"/>
    </row>
    <row r="34" spans="2:6" x14ac:dyDescent="0.2">
      <c r="B34" s="17" t="s">
        <v>119</v>
      </c>
      <c r="F34" s="18"/>
    </row>
    <row r="35" spans="2:6" s="84" customFormat="1" x14ac:dyDescent="0.2">
      <c r="B35" s="86"/>
      <c r="C35" s="86"/>
      <c r="E35" s="85"/>
      <c r="F35" s="87"/>
    </row>
    <row r="36" spans="2:6" x14ac:dyDescent="0.2">
      <c r="F36" s="18"/>
    </row>
    <row r="37" spans="2:6" x14ac:dyDescent="0.2">
      <c r="F37" s="18"/>
    </row>
    <row r="38" spans="2:6" x14ac:dyDescent="0.2">
      <c r="F38" s="18"/>
    </row>
    <row r="39" spans="2:6" x14ac:dyDescent="0.2">
      <c r="F39" s="18"/>
    </row>
    <row r="40" spans="2:6" x14ac:dyDescent="0.2">
      <c r="F40" s="18"/>
    </row>
    <row r="41" spans="2:6" x14ac:dyDescent="0.2">
      <c r="F41" s="18"/>
    </row>
    <row r="42" spans="2:6" x14ac:dyDescent="0.2">
      <c r="F42" s="18"/>
    </row>
    <row r="43" spans="2:6" x14ac:dyDescent="0.2">
      <c r="F43" s="18"/>
    </row>
    <row r="44" spans="2:6" x14ac:dyDescent="0.2">
      <c r="F44" s="18"/>
    </row>
    <row r="45" spans="2:6" x14ac:dyDescent="0.2">
      <c r="F45" s="18"/>
    </row>
    <row r="46" spans="2:6" x14ac:dyDescent="0.2">
      <c r="F46" s="18"/>
    </row>
    <row r="47" spans="2:6" x14ac:dyDescent="0.2">
      <c r="F47" s="18"/>
    </row>
    <row r="48" spans="2:6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16">
    <mergeCell ref="J15:J16"/>
    <mergeCell ref="J25:J26"/>
    <mergeCell ref="E25:E26"/>
    <mergeCell ref="G25:H25"/>
    <mergeCell ref="I25:I26"/>
    <mergeCell ref="I15:I16"/>
    <mergeCell ref="G15:H15"/>
    <mergeCell ref="E15:E16"/>
    <mergeCell ref="C15:C16"/>
    <mergeCell ref="C25:C26"/>
    <mergeCell ref="A15:A16"/>
    <mergeCell ref="B15:B16"/>
    <mergeCell ref="D15:D16"/>
    <mergeCell ref="A25:A26"/>
    <mergeCell ref="B25:B26"/>
    <mergeCell ref="D25:D26"/>
  </mergeCells>
  <phoneticPr fontId="3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4"/>
  <sheetViews>
    <sheetView view="pageBreakPreview" topLeftCell="A16" zoomScaleNormal="100" zoomScaleSheetLayoutView="100" workbookViewId="0">
      <selection activeCell="E42" sqref="E42"/>
    </sheetView>
  </sheetViews>
  <sheetFormatPr baseColWidth="10" defaultColWidth="9.140625" defaultRowHeight="12.75" x14ac:dyDescent="0.2"/>
  <cols>
    <col min="1" max="1" width="5.7109375" style="3" customWidth="1"/>
    <col min="2" max="2" width="27.28515625" style="17" customWidth="1"/>
    <col min="3" max="3" width="12.7109375" style="3" customWidth="1"/>
    <col min="4" max="4" width="12.28515625" style="3" customWidth="1"/>
    <col min="5" max="5" width="12.140625" style="16" customWidth="1"/>
    <col min="6" max="6" width="13.7109375" style="23" customWidth="1"/>
    <col min="7" max="8" width="13.7109375" style="3" customWidth="1"/>
    <col min="9" max="9" width="15.28515625" style="3" customWidth="1"/>
    <col min="10" max="10" width="11.85546875" style="3" customWidth="1"/>
    <col min="11" max="11" width="5.28515625" style="3" customWidth="1"/>
    <col min="12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37" t="str">
        <f>+Índice!C19</f>
        <v xml:space="preserve">Deudas Diversas </v>
      </c>
      <c r="B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44012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6807.13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6" t="s">
        <v>1</v>
      </c>
      <c r="B15" s="148" t="s">
        <v>12</v>
      </c>
      <c r="C15" s="148" t="s">
        <v>3</v>
      </c>
      <c r="D15" s="148" t="s">
        <v>22</v>
      </c>
      <c r="E15" s="148" t="s">
        <v>4</v>
      </c>
      <c r="F15" s="68" t="s">
        <v>5</v>
      </c>
      <c r="G15" s="151" t="s">
        <v>5</v>
      </c>
      <c r="H15" s="151"/>
      <c r="I15" s="148" t="s">
        <v>6</v>
      </c>
      <c r="J15" s="148" t="s">
        <v>17</v>
      </c>
    </row>
    <row r="16" spans="1:22" ht="13.5" thickBot="1" x14ac:dyDescent="0.25">
      <c r="A16" s="147"/>
      <c r="B16" s="149"/>
      <c r="C16" s="149"/>
      <c r="D16" s="149"/>
      <c r="E16" s="149"/>
      <c r="F16" s="14" t="s">
        <v>7</v>
      </c>
      <c r="G16" s="15" t="s">
        <v>8</v>
      </c>
      <c r="H16" s="15" t="s">
        <v>9</v>
      </c>
      <c r="I16" s="149"/>
      <c r="J16" s="149"/>
    </row>
    <row r="17" spans="1:11" s="69" customFormat="1" ht="15" customHeight="1" x14ac:dyDescent="0.2">
      <c r="A17" s="72">
        <v>1</v>
      </c>
      <c r="B17" s="73" t="s">
        <v>45</v>
      </c>
      <c r="C17" s="69" t="s">
        <v>32</v>
      </c>
      <c r="D17" s="70">
        <v>43069</v>
      </c>
      <c r="E17" s="74" t="s">
        <v>44</v>
      </c>
      <c r="F17" s="18">
        <f t="shared" ref="F17:F18" si="0">+G17+H17*$C$11</f>
        <v>2057620000</v>
      </c>
      <c r="G17" s="71">
        <v>2057620000</v>
      </c>
      <c r="I17" s="69" t="s">
        <v>36</v>
      </c>
      <c r="J17" s="69" t="s">
        <v>37</v>
      </c>
      <c r="K17" s="75" t="s">
        <v>50</v>
      </c>
    </row>
    <row r="18" spans="1:11" s="69" customFormat="1" ht="15" customHeight="1" x14ac:dyDescent="0.2">
      <c r="A18" s="72">
        <v>2</v>
      </c>
      <c r="B18" s="73" t="s">
        <v>46</v>
      </c>
      <c r="C18" s="69" t="s">
        <v>32</v>
      </c>
      <c r="D18" s="70">
        <v>43862</v>
      </c>
      <c r="E18" s="74">
        <v>44228</v>
      </c>
      <c r="F18" s="18">
        <f t="shared" si="0"/>
        <v>536463264</v>
      </c>
      <c r="G18" s="71">
        <v>536463264</v>
      </c>
      <c r="I18" s="69" t="s">
        <v>36</v>
      </c>
      <c r="J18" s="69" t="s">
        <v>37</v>
      </c>
      <c r="K18" s="75"/>
    </row>
    <row r="19" spans="1:11" s="69" customFormat="1" ht="15" customHeight="1" x14ac:dyDescent="0.2">
      <c r="A19" s="72">
        <v>3</v>
      </c>
      <c r="B19" s="76" t="s">
        <v>123</v>
      </c>
      <c r="C19" s="69" t="s">
        <v>32</v>
      </c>
      <c r="D19" s="70">
        <v>43479</v>
      </c>
      <c r="E19" s="70">
        <v>44199</v>
      </c>
      <c r="F19" s="18">
        <f>+G19+H19*$C$11</f>
        <v>898448991.4598</v>
      </c>
      <c r="G19" s="71"/>
      <c r="H19" s="107">
        <v>131986.46</v>
      </c>
      <c r="I19" s="69" t="s">
        <v>36</v>
      </c>
      <c r="J19" s="69" t="s">
        <v>37</v>
      </c>
    </row>
    <row r="20" spans="1:11" s="69" customFormat="1" ht="15" customHeight="1" x14ac:dyDescent="0.2">
      <c r="A20" s="72">
        <v>4</v>
      </c>
      <c r="B20" s="76" t="s">
        <v>124</v>
      </c>
      <c r="C20" s="69" t="s">
        <v>32</v>
      </c>
      <c r="D20" s="70">
        <v>43868</v>
      </c>
      <c r="E20" s="70">
        <v>44234</v>
      </c>
      <c r="F20" s="18">
        <f t="shared" ref="F20:F21" si="1">+G20+H20*$C$11</f>
        <v>110027397</v>
      </c>
      <c r="G20" s="71">
        <v>110027397</v>
      </c>
      <c r="I20" s="69" t="s">
        <v>36</v>
      </c>
      <c r="J20" s="69" t="s">
        <v>37</v>
      </c>
    </row>
    <row r="21" spans="1:11" s="69" customFormat="1" ht="15" customHeight="1" x14ac:dyDescent="0.2">
      <c r="A21" s="72">
        <v>5</v>
      </c>
      <c r="B21" s="76" t="s">
        <v>125</v>
      </c>
      <c r="C21" s="69" t="s">
        <v>32</v>
      </c>
      <c r="D21" s="70">
        <v>43876</v>
      </c>
      <c r="E21" s="70">
        <v>44235</v>
      </c>
      <c r="F21" s="18">
        <f t="shared" si="1"/>
        <v>324410958</v>
      </c>
      <c r="G21" s="71">
        <v>324410958</v>
      </c>
      <c r="I21" s="69" t="s">
        <v>36</v>
      </c>
      <c r="J21" s="69" t="s">
        <v>37</v>
      </c>
    </row>
    <row r="22" spans="1:11" ht="15" customHeight="1" x14ac:dyDescent="0.2">
      <c r="A22" s="72">
        <v>6</v>
      </c>
      <c r="B22" s="76" t="s">
        <v>141</v>
      </c>
      <c r="C22" s="69" t="s">
        <v>32</v>
      </c>
      <c r="D22" s="70">
        <v>43931</v>
      </c>
      <c r="E22" s="70">
        <v>44291</v>
      </c>
      <c r="F22" s="87">
        <f>+G22+H22*$C$11</f>
        <v>289222564.7234</v>
      </c>
      <c r="G22" s="87"/>
      <c r="H22" s="107">
        <v>42488.18</v>
      </c>
      <c r="I22" s="69" t="s">
        <v>36</v>
      </c>
      <c r="J22" s="69" t="s">
        <v>37</v>
      </c>
      <c r="K22" s="37"/>
    </row>
    <row r="23" spans="1:11" s="84" customFormat="1" ht="15" customHeight="1" x14ac:dyDescent="0.2">
      <c r="A23" s="72">
        <v>7</v>
      </c>
      <c r="B23" s="108" t="s">
        <v>153</v>
      </c>
      <c r="C23" s="69" t="s">
        <v>32</v>
      </c>
      <c r="D23" s="70">
        <v>43754</v>
      </c>
      <c r="E23" s="70">
        <v>44119</v>
      </c>
      <c r="F23" s="87">
        <f>+G23+H23*$C$11</f>
        <v>849155431.85000002</v>
      </c>
      <c r="G23" s="87"/>
      <c r="H23" s="107">
        <f>818701435/6563</f>
        <v>124745</v>
      </c>
      <c r="I23" s="69" t="s">
        <v>36</v>
      </c>
      <c r="J23" s="69" t="s">
        <v>37</v>
      </c>
      <c r="K23" s="75"/>
    </row>
    <row r="24" spans="1:11" s="84" customFormat="1" ht="15" customHeight="1" thickBot="1" x14ac:dyDescent="0.25">
      <c r="A24" s="72">
        <v>8</v>
      </c>
      <c r="B24" s="76" t="s">
        <v>124</v>
      </c>
      <c r="C24" s="69" t="s">
        <v>32</v>
      </c>
      <c r="D24" s="70">
        <v>43969</v>
      </c>
      <c r="E24" s="74">
        <v>44334</v>
      </c>
      <c r="F24" s="22">
        <f t="shared" ref="F24" si="2">+G24+H24*$C$11</f>
        <v>218181818</v>
      </c>
      <c r="G24" s="22">
        <v>218181818</v>
      </c>
      <c r="H24" s="112"/>
      <c r="I24" s="69" t="s">
        <v>36</v>
      </c>
      <c r="J24" s="69" t="s">
        <v>37</v>
      </c>
      <c r="K24" s="91"/>
    </row>
    <row r="25" spans="1:11" ht="13.5" thickBot="1" x14ac:dyDescent="0.25">
      <c r="E25" s="50" t="s">
        <v>16</v>
      </c>
      <c r="F25" s="110">
        <f>+SUM(F17:F24)</f>
        <v>5283530425.0332003</v>
      </c>
      <c r="G25" s="110">
        <f>+SUM(G17:G24)</f>
        <v>3246703437</v>
      </c>
      <c r="H25" s="111">
        <f>+SUM(H17:H24)</f>
        <v>299219.64</v>
      </c>
    </row>
    <row r="26" spans="1:11" ht="13.5" thickTop="1" x14ac:dyDescent="0.2">
      <c r="F26" s="18"/>
      <c r="G26" s="35"/>
    </row>
    <row r="27" spans="1:11" ht="18" hidden="1" x14ac:dyDescent="0.25">
      <c r="A27" s="13" t="s">
        <v>15</v>
      </c>
      <c r="F27" s="18"/>
    </row>
    <row r="28" spans="1:11" hidden="1" x14ac:dyDescent="0.2">
      <c r="F28" s="18"/>
    </row>
    <row r="29" spans="1:11" ht="12.75" hidden="1" customHeight="1" x14ac:dyDescent="0.2">
      <c r="A29" s="146" t="s">
        <v>1</v>
      </c>
      <c r="B29" s="148" t="s">
        <v>12</v>
      </c>
      <c r="C29" s="148" t="s">
        <v>3</v>
      </c>
      <c r="D29" s="148" t="s">
        <v>22</v>
      </c>
      <c r="E29" s="148" t="s">
        <v>4</v>
      </c>
      <c r="F29" s="30" t="s">
        <v>5</v>
      </c>
      <c r="G29" s="151" t="s">
        <v>5</v>
      </c>
      <c r="H29" s="151"/>
      <c r="I29" s="148" t="s">
        <v>6</v>
      </c>
      <c r="J29" s="148" t="s">
        <v>17</v>
      </c>
    </row>
    <row r="30" spans="1:11" ht="13.5" hidden="1" thickBot="1" x14ac:dyDescent="0.25">
      <c r="A30" s="147"/>
      <c r="B30" s="149"/>
      <c r="C30" s="149"/>
      <c r="D30" s="149"/>
      <c r="E30" s="149"/>
      <c r="F30" s="14" t="s">
        <v>7</v>
      </c>
      <c r="G30" s="15" t="s">
        <v>8</v>
      </c>
      <c r="H30" s="15" t="s">
        <v>9</v>
      </c>
      <c r="I30" s="149"/>
      <c r="J30" s="149"/>
    </row>
    <row r="31" spans="1:11" hidden="1" x14ac:dyDescent="0.2">
      <c r="A31" s="16"/>
      <c r="F31" s="25">
        <f>+G31+H31*$C$11</f>
        <v>0</v>
      </c>
    </row>
    <row r="32" spans="1:11" hidden="1" x14ac:dyDescent="0.2">
      <c r="A32" s="16">
        <v>2</v>
      </c>
      <c r="F32" s="18">
        <f>+G32+H32*$C$11</f>
        <v>0</v>
      </c>
    </row>
    <row r="33" spans="1:10" ht="15" hidden="1" x14ac:dyDescent="0.2">
      <c r="A33" s="33" t="s">
        <v>10</v>
      </c>
      <c r="F33" s="18">
        <f>+G33+H33*$C$11</f>
        <v>0</v>
      </c>
    </row>
    <row r="34" spans="1:10" ht="3" hidden="1" customHeight="1" thickBot="1" x14ac:dyDescent="0.25">
      <c r="A34" s="19"/>
      <c r="B34" s="20"/>
      <c r="C34" s="19"/>
      <c r="D34" s="19"/>
      <c r="E34" s="21"/>
      <c r="F34" s="22"/>
      <c r="G34" s="19"/>
      <c r="H34" s="19"/>
      <c r="I34" s="19"/>
      <c r="J34" s="19"/>
    </row>
    <row r="35" spans="1:10" ht="13.5" hidden="1" thickBot="1" x14ac:dyDescent="0.25">
      <c r="E35" s="50" t="s">
        <v>16</v>
      </c>
      <c r="F35" s="26">
        <f>+SUM(F31:F34)</f>
        <v>0</v>
      </c>
      <c r="G35" s="26">
        <f>+SUM(G31:G34)</f>
        <v>0</v>
      </c>
      <c r="H35" s="26">
        <f>+SUM(H31:H34)</f>
        <v>0</v>
      </c>
    </row>
    <row r="36" spans="1:10" x14ac:dyDescent="0.2">
      <c r="F36" s="18"/>
    </row>
    <row r="37" spans="1:10" x14ac:dyDescent="0.2">
      <c r="A37" s="37" t="s">
        <v>51</v>
      </c>
      <c r="F37" s="18"/>
    </row>
    <row r="38" spans="1:10" x14ac:dyDescent="0.2">
      <c r="F38" s="18"/>
    </row>
    <row r="39" spans="1:10" x14ac:dyDescent="0.2">
      <c r="F39" s="18"/>
    </row>
    <row r="40" spans="1:10" x14ac:dyDescent="0.2">
      <c r="F40" s="18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</sheetData>
  <mergeCells count="16">
    <mergeCell ref="J15:J16"/>
    <mergeCell ref="J29:J30"/>
    <mergeCell ref="E29:E30"/>
    <mergeCell ref="G29:H29"/>
    <mergeCell ref="I29:I30"/>
    <mergeCell ref="I15:I16"/>
    <mergeCell ref="G15:H15"/>
    <mergeCell ref="A29:A30"/>
    <mergeCell ref="B29:B30"/>
    <mergeCell ref="A15:A16"/>
    <mergeCell ref="E15:E16"/>
    <mergeCell ref="B15:B16"/>
    <mergeCell ref="C15:C16"/>
    <mergeCell ref="D15:D16"/>
    <mergeCell ref="C29:C30"/>
    <mergeCell ref="D29:D30"/>
  </mergeCells>
  <phoneticPr fontId="3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2"/>
  <sheetViews>
    <sheetView view="pageBreakPreview" topLeftCell="A22" zoomScaleNormal="100" zoomScaleSheetLayoutView="100" workbookViewId="0">
      <selection activeCell="A40" sqref="A40:XFD41"/>
    </sheetView>
  </sheetViews>
  <sheetFormatPr baseColWidth="10" defaultColWidth="9.140625" defaultRowHeight="12.75" x14ac:dyDescent="0.2"/>
  <cols>
    <col min="1" max="1" width="5.7109375" style="84" customWidth="1"/>
    <col min="2" max="2" width="30" style="86" customWidth="1"/>
    <col min="3" max="4" width="12.7109375" style="84" customWidth="1"/>
    <col min="5" max="5" width="12.7109375" style="85" customWidth="1"/>
    <col min="6" max="6" width="13.7109375" style="23" customWidth="1"/>
    <col min="7" max="8" width="13.7109375" style="84" customWidth="1"/>
    <col min="9" max="9" width="17.140625" style="84" customWidth="1"/>
    <col min="10" max="10" width="12.7109375" style="84" customWidth="1"/>
    <col min="11" max="11" width="5.28515625" style="84" customWidth="1"/>
    <col min="12" max="16384" width="9.140625" style="84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91" t="str">
        <f>+Índice!C17</f>
        <v xml:space="preserve">Deudas Financieras por Fideicomiso </v>
      </c>
      <c r="B8" s="84"/>
      <c r="E8" s="84"/>
      <c r="F8" s="84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44012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6807.13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6" t="s">
        <v>1</v>
      </c>
      <c r="B15" s="148" t="s">
        <v>12</v>
      </c>
      <c r="C15" s="148" t="s">
        <v>3</v>
      </c>
      <c r="D15" s="148" t="s">
        <v>22</v>
      </c>
      <c r="E15" s="148" t="s">
        <v>4</v>
      </c>
      <c r="F15" s="113" t="s">
        <v>5</v>
      </c>
      <c r="G15" s="151" t="s">
        <v>5</v>
      </c>
      <c r="H15" s="151"/>
      <c r="I15" s="148" t="s">
        <v>6</v>
      </c>
      <c r="J15" s="148" t="s">
        <v>17</v>
      </c>
    </row>
    <row r="16" spans="1:22" ht="13.5" thickBot="1" x14ac:dyDescent="0.25">
      <c r="A16" s="147"/>
      <c r="B16" s="149"/>
      <c r="C16" s="149"/>
      <c r="D16" s="149"/>
      <c r="E16" s="149"/>
      <c r="F16" s="14" t="s">
        <v>7</v>
      </c>
      <c r="G16" s="15" t="s">
        <v>8</v>
      </c>
      <c r="H16" s="15" t="s">
        <v>9</v>
      </c>
      <c r="I16" s="149"/>
      <c r="J16" s="149"/>
    </row>
    <row r="17" spans="1:22" x14ac:dyDescent="0.2">
      <c r="A17" s="85">
        <v>1</v>
      </c>
      <c r="B17" s="86" t="s">
        <v>48</v>
      </c>
      <c r="C17" s="84" t="s">
        <v>32</v>
      </c>
      <c r="D17" s="109">
        <v>43978</v>
      </c>
      <c r="E17" s="89">
        <v>47618</v>
      </c>
      <c r="F17" s="87">
        <f t="shared" ref="F17" si="0">+G17+H17*$C$11</f>
        <v>2030737933</v>
      </c>
      <c r="G17" s="87">
        <f>1885405936+145331997</f>
        <v>2030737933</v>
      </c>
      <c r="H17" s="93"/>
      <c r="I17" s="84" t="s">
        <v>47</v>
      </c>
      <c r="J17" s="94" t="s">
        <v>34</v>
      </c>
    </row>
    <row r="18" spans="1:22" ht="13.5" thickBot="1" x14ac:dyDescent="0.25">
      <c r="A18" s="85">
        <v>2</v>
      </c>
      <c r="B18" s="86" t="s">
        <v>121</v>
      </c>
      <c r="C18" s="84" t="s">
        <v>32</v>
      </c>
      <c r="D18" s="109">
        <v>43997</v>
      </c>
      <c r="E18" s="89">
        <v>46157</v>
      </c>
      <c r="F18" s="87">
        <f>+G18+H18*$C$11</f>
        <v>1182292459</v>
      </c>
      <c r="G18" s="87">
        <f>1182279459+13000</f>
        <v>1182292459</v>
      </c>
      <c r="H18" s="93"/>
      <c r="I18" s="84" t="s">
        <v>47</v>
      </c>
      <c r="J18" s="94" t="s">
        <v>34</v>
      </c>
    </row>
    <row r="19" spans="1:22" ht="13.5" thickBot="1" x14ac:dyDescent="0.25">
      <c r="E19" s="114" t="s">
        <v>16</v>
      </c>
      <c r="F19" s="88">
        <f>+SUM(F17:F18)</f>
        <v>3213030392</v>
      </c>
      <c r="G19" s="40">
        <f>+SUM(G17:G18)</f>
        <v>3213030392</v>
      </c>
      <c r="H19" s="27">
        <f>+SUM(H17:H18)</f>
        <v>0</v>
      </c>
    </row>
    <row r="20" spans="1:22" s="2" customFormat="1" ht="13.5" thickTop="1" x14ac:dyDescent="0.2">
      <c r="A20" s="7"/>
      <c r="B20" s="11"/>
      <c r="C20" s="12"/>
      <c r="D20" s="12"/>
      <c r="E20" s="4"/>
      <c r="F20" s="4"/>
      <c r="G20" s="84"/>
      <c r="H20" s="8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">
      <c r="F21" s="87"/>
      <c r="G21" s="90"/>
    </row>
    <row r="22" spans="1:22" ht="18" x14ac:dyDescent="0.25">
      <c r="A22" s="13" t="s">
        <v>15</v>
      </c>
      <c r="F22" s="87"/>
    </row>
    <row r="23" spans="1:22" x14ac:dyDescent="0.2">
      <c r="F23" s="87"/>
    </row>
    <row r="24" spans="1:22" ht="12.75" customHeight="1" x14ac:dyDescent="0.2">
      <c r="A24" s="146" t="s">
        <v>1</v>
      </c>
      <c r="B24" s="148" t="s">
        <v>12</v>
      </c>
      <c r="C24" s="148" t="s">
        <v>3</v>
      </c>
      <c r="D24" s="148" t="s">
        <v>22</v>
      </c>
      <c r="E24" s="148" t="s">
        <v>4</v>
      </c>
      <c r="F24" s="113" t="s">
        <v>5</v>
      </c>
      <c r="G24" s="151" t="s">
        <v>5</v>
      </c>
      <c r="H24" s="151"/>
      <c r="I24" s="148" t="s">
        <v>6</v>
      </c>
      <c r="J24" s="148" t="s">
        <v>17</v>
      </c>
    </row>
    <row r="25" spans="1:22" ht="13.5" thickBot="1" x14ac:dyDescent="0.25">
      <c r="A25" s="147"/>
      <c r="B25" s="149"/>
      <c r="C25" s="149"/>
      <c r="D25" s="149"/>
      <c r="E25" s="149"/>
      <c r="F25" s="14" t="s">
        <v>7</v>
      </c>
      <c r="G25" s="83" t="s">
        <v>8</v>
      </c>
      <c r="H25" s="83" t="s">
        <v>9</v>
      </c>
      <c r="I25" s="149"/>
      <c r="J25" s="149"/>
    </row>
    <row r="26" spans="1:22" x14ac:dyDescent="0.2">
      <c r="A26" s="85">
        <v>1</v>
      </c>
      <c r="B26" s="86" t="s">
        <v>48</v>
      </c>
      <c r="C26" s="84" t="s">
        <v>32</v>
      </c>
      <c r="D26" s="109">
        <v>43978</v>
      </c>
      <c r="E26" s="89">
        <v>47618</v>
      </c>
      <c r="F26" s="87">
        <f t="shared" ref="F26" si="1">+G26+H26*$C$11</f>
        <v>21744354277</v>
      </c>
      <c r="G26" s="87">
        <f>23033386864+741705346-G17</f>
        <v>21744354277</v>
      </c>
      <c r="H26" s="93"/>
      <c r="I26" s="84" t="s">
        <v>47</v>
      </c>
      <c r="J26" s="94" t="s">
        <v>34</v>
      </c>
    </row>
    <row r="27" spans="1:22" ht="13.5" thickBot="1" x14ac:dyDescent="0.25">
      <c r="A27" s="85">
        <v>2</v>
      </c>
      <c r="B27" s="86" t="s">
        <v>121</v>
      </c>
      <c r="C27" s="84" t="s">
        <v>32</v>
      </c>
      <c r="D27" s="109">
        <v>43997</v>
      </c>
      <c r="E27" s="89">
        <v>46157</v>
      </c>
      <c r="F27" s="87">
        <f t="shared" ref="F27" si="2">+G27+H27*$C$11</f>
        <v>11783429966</v>
      </c>
      <c r="G27" s="87">
        <f>12965709425-G18+13000</f>
        <v>11783429966</v>
      </c>
      <c r="H27" s="93"/>
      <c r="I27" s="84" t="s">
        <v>47</v>
      </c>
      <c r="J27" s="94" t="s">
        <v>34</v>
      </c>
    </row>
    <row r="28" spans="1:22" ht="13.5" thickBot="1" x14ac:dyDescent="0.25">
      <c r="E28" s="114" t="s">
        <v>16</v>
      </c>
      <c r="F28" s="88">
        <f>+SUM(F26:F27)</f>
        <v>33527784243</v>
      </c>
      <c r="G28" s="88">
        <f>+SUM(G26:G27)</f>
        <v>33527784243</v>
      </c>
      <c r="H28" s="88">
        <f>+SUM(H26:H27)</f>
        <v>0</v>
      </c>
    </row>
    <row r="29" spans="1:22" ht="13.5" thickTop="1" x14ac:dyDescent="0.2">
      <c r="E29" s="114"/>
      <c r="F29" s="53"/>
      <c r="G29" s="53"/>
      <c r="H29" s="53"/>
    </row>
    <row r="30" spans="1:22" x14ac:dyDescent="0.2">
      <c r="F30" s="87"/>
    </row>
    <row r="31" spans="1:22" x14ac:dyDescent="0.2">
      <c r="B31" s="86" t="s">
        <v>140</v>
      </c>
      <c r="F31" s="87"/>
    </row>
    <row r="32" spans="1:22" x14ac:dyDescent="0.2">
      <c r="B32" s="86" t="s">
        <v>122</v>
      </c>
      <c r="F32" s="87"/>
    </row>
    <row r="33" spans="2:6" x14ac:dyDescent="0.2">
      <c r="F33" s="87"/>
    </row>
    <row r="34" spans="2:6" x14ac:dyDescent="0.2">
      <c r="F34" s="87"/>
    </row>
    <row r="35" spans="2:6" x14ac:dyDescent="0.2">
      <c r="B35" s="86" t="s">
        <v>116</v>
      </c>
      <c r="F35" s="87"/>
    </row>
    <row r="36" spans="2:6" x14ac:dyDescent="0.2">
      <c r="F36" s="87"/>
    </row>
    <row r="37" spans="2:6" x14ac:dyDescent="0.2">
      <c r="F37" s="87"/>
    </row>
    <row r="38" spans="2:6" x14ac:dyDescent="0.2">
      <c r="F38" s="87"/>
    </row>
    <row r="39" spans="2:6" x14ac:dyDescent="0.2">
      <c r="F39" s="87"/>
    </row>
    <row r="40" spans="2:6" x14ac:dyDescent="0.2">
      <c r="F40" s="87"/>
    </row>
    <row r="41" spans="2:6" x14ac:dyDescent="0.2">
      <c r="F41" s="87"/>
    </row>
    <row r="42" spans="2:6" x14ac:dyDescent="0.2">
      <c r="F42" s="87"/>
    </row>
    <row r="43" spans="2:6" x14ac:dyDescent="0.2">
      <c r="F43" s="87"/>
    </row>
    <row r="44" spans="2:6" x14ac:dyDescent="0.2">
      <c r="F44" s="87"/>
    </row>
    <row r="45" spans="2:6" x14ac:dyDescent="0.2">
      <c r="F45" s="87"/>
    </row>
    <row r="46" spans="2:6" x14ac:dyDescent="0.2">
      <c r="F46" s="87"/>
    </row>
    <row r="47" spans="2:6" x14ac:dyDescent="0.2">
      <c r="F47" s="87"/>
    </row>
    <row r="48" spans="2:6" x14ac:dyDescent="0.2">
      <c r="F48" s="87"/>
    </row>
    <row r="49" spans="2:6" x14ac:dyDescent="0.2">
      <c r="F49" s="87"/>
    </row>
    <row r="50" spans="2:6" x14ac:dyDescent="0.2">
      <c r="B50" s="84"/>
      <c r="E50" s="84"/>
      <c r="F50" s="87"/>
    </row>
    <row r="51" spans="2:6" x14ac:dyDescent="0.2">
      <c r="B51" s="84"/>
      <c r="E51" s="84"/>
      <c r="F51" s="87"/>
    </row>
    <row r="52" spans="2:6" x14ac:dyDescent="0.2">
      <c r="B52" s="84"/>
      <c r="E52" s="84"/>
      <c r="F52" s="87"/>
    </row>
    <row r="53" spans="2:6" x14ac:dyDescent="0.2">
      <c r="B53" s="84"/>
      <c r="E53" s="84"/>
      <c r="F53" s="87"/>
    </row>
    <row r="54" spans="2:6" x14ac:dyDescent="0.2">
      <c r="B54" s="84"/>
      <c r="E54" s="84"/>
      <c r="F54" s="87"/>
    </row>
    <row r="55" spans="2:6" x14ac:dyDescent="0.2">
      <c r="B55" s="84"/>
      <c r="E55" s="84"/>
      <c r="F55" s="87"/>
    </row>
    <row r="56" spans="2:6" x14ac:dyDescent="0.2">
      <c r="B56" s="84"/>
      <c r="E56" s="84"/>
      <c r="F56" s="87"/>
    </row>
    <row r="57" spans="2:6" x14ac:dyDescent="0.2">
      <c r="B57" s="84"/>
      <c r="E57" s="84"/>
      <c r="F57" s="87"/>
    </row>
    <row r="58" spans="2:6" x14ac:dyDescent="0.2">
      <c r="B58" s="84"/>
      <c r="E58" s="84"/>
      <c r="F58" s="87"/>
    </row>
    <row r="59" spans="2:6" x14ac:dyDescent="0.2">
      <c r="B59" s="84"/>
      <c r="E59" s="84"/>
      <c r="F59" s="87"/>
    </row>
    <row r="60" spans="2:6" x14ac:dyDescent="0.2">
      <c r="B60" s="84"/>
      <c r="E60" s="84"/>
      <c r="F60" s="87"/>
    </row>
    <row r="61" spans="2:6" x14ac:dyDescent="0.2">
      <c r="B61" s="84"/>
      <c r="E61" s="84"/>
      <c r="F61" s="87"/>
    </row>
    <row r="62" spans="2:6" x14ac:dyDescent="0.2">
      <c r="B62" s="84"/>
      <c r="E62" s="84"/>
      <c r="F62" s="87"/>
    </row>
    <row r="63" spans="2:6" x14ac:dyDescent="0.2">
      <c r="B63" s="84"/>
      <c r="E63" s="84"/>
      <c r="F63" s="87"/>
    </row>
    <row r="64" spans="2:6" x14ac:dyDescent="0.2">
      <c r="B64" s="84"/>
      <c r="E64" s="84"/>
      <c r="F64" s="87"/>
    </row>
    <row r="65" spans="2:6" x14ac:dyDescent="0.2">
      <c r="B65" s="84"/>
      <c r="E65" s="84"/>
      <c r="F65" s="87"/>
    </row>
    <row r="66" spans="2:6" x14ac:dyDescent="0.2">
      <c r="B66" s="84"/>
      <c r="E66" s="84"/>
      <c r="F66" s="87"/>
    </row>
    <row r="67" spans="2:6" x14ac:dyDescent="0.2">
      <c r="B67" s="84"/>
      <c r="E67" s="84"/>
      <c r="F67" s="87"/>
    </row>
    <row r="68" spans="2:6" x14ac:dyDescent="0.2">
      <c r="B68" s="84"/>
      <c r="E68" s="84"/>
      <c r="F68" s="87"/>
    </row>
    <row r="69" spans="2:6" x14ac:dyDescent="0.2">
      <c r="B69" s="84"/>
      <c r="E69" s="84"/>
      <c r="F69" s="87"/>
    </row>
    <row r="70" spans="2:6" x14ac:dyDescent="0.2">
      <c r="B70" s="84"/>
      <c r="E70" s="84"/>
      <c r="F70" s="87"/>
    </row>
    <row r="71" spans="2:6" x14ac:dyDescent="0.2">
      <c r="B71" s="84"/>
      <c r="E71" s="84"/>
      <c r="F71" s="87"/>
    </row>
    <row r="72" spans="2:6" x14ac:dyDescent="0.2">
      <c r="B72" s="84"/>
      <c r="E72" s="84"/>
      <c r="F72" s="87"/>
    </row>
    <row r="73" spans="2:6" x14ac:dyDescent="0.2">
      <c r="B73" s="84"/>
      <c r="E73" s="84"/>
      <c r="F73" s="87"/>
    </row>
    <row r="74" spans="2:6" x14ac:dyDescent="0.2">
      <c r="B74" s="84"/>
      <c r="E74" s="84"/>
      <c r="F74" s="87"/>
    </row>
    <row r="75" spans="2:6" x14ac:dyDescent="0.2">
      <c r="B75" s="84"/>
      <c r="E75" s="84"/>
      <c r="F75" s="87"/>
    </row>
    <row r="76" spans="2:6" x14ac:dyDescent="0.2">
      <c r="B76" s="84"/>
      <c r="E76" s="84"/>
      <c r="F76" s="87"/>
    </row>
    <row r="77" spans="2:6" x14ac:dyDescent="0.2">
      <c r="B77" s="84"/>
      <c r="E77" s="84"/>
      <c r="F77" s="87"/>
    </row>
    <row r="78" spans="2:6" x14ac:dyDescent="0.2">
      <c r="B78" s="84"/>
      <c r="E78" s="84"/>
      <c r="F78" s="87"/>
    </row>
    <row r="79" spans="2:6" x14ac:dyDescent="0.2">
      <c r="B79" s="84"/>
      <c r="E79" s="84"/>
      <c r="F79" s="87"/>
    </row>
    <row r="80" spans="2:6" x14ac:dyDescent="0.2">
      <c r="B80" s="84"/>
      <c r="E80" s="84"/>
      <c r="F80" s="87"/>
    </row>
    <row r="81" spans="2:6" x14ac:dyDescent="0.2">
      <c r="B81" s="84"/>
      <c r="E81" s="84"/>
      <c r="F81" s="87"/>
    </row>
    <row r="82" spans="2:6" x14ac:dyDescent="0.2">
      <c r="B82" s="84"/>
      <c r="E82" s="84"/>
      <c r="F82" s="87"/>
    </row>
    <row r="83" spans="2:6" x14ac:dyDescent="0.2">
      <c r="B83" s="84"/>
      <c r="E83" s="84"/>
      <c r="F83" s="87"/>
    </row>
    <row r="84" spans="2:6" x14ac:dyDescent="0.2">
      <c r="B84" s="84"/>
      <c r="E84" s="84"/>
      <c r="F84" s="87"/>
    </row>
    <row r="85" spans="2:6" x14ac:dyDescent="0.2">
      <c r="B85" s="84"/>
      <c r="E85" s="84"/>
      <c r="F85" s="87"/>
    </row>
    <row r="86" spans="2:6" x14ac:dyDescent="0.2">
      <c r="B86" s="84"/>
      <c r="E86" s="84"/>
      <c r="F86" s="87"/>
    </row>
    <row r="87" spans="2:6" x14ac:dyDescent="0.2">
      <c r="B87" s="84"/>
      <c r="E87" s="84"/>
      <c r="F87" s="87"/>
    </row>
    <row r="88" spans="2:6" x14ac:dyDescent="0.2">
      <c r="B88" s="84"/>
      <c r="E88" s="84"/>
      <c r="F88" s="87"/>
    </row>
    <row r="89" spans="2:6" x14ac:dyDescent="0.2">
      <c r="B89" s="84"/>
      <c r="E89" s="84"/>
      <c r="F89" s="87"/>
    </row>
    <row r="90" spans="2:6" x14ac:dyDescent="0.2">
      <c r="B90" s="84"/>
      <c r="E90" s="84"/>
      <c r="F90" s="87"/>
    </row>
    <row r="91" spans="2:6" x14ac:dyDescent="0.2">
      <c r="B91" s="84"/>
      <c r="E91" s="84"/>
      <c r="F91" s="87"/>
    </row>
    <row r="92" spans="2:6" x14ac:dyDescent="0.2">
      <c r="B92" s="84"/>
      <c r="E92" s="84"/>
      <c r="F92" s="87"/>
    </row>
  </sheetData>
  <mergeCells count="16">
    <mergeCell ref="E15:E16"/>
    <mergeCell ref="G15:H15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117"/>
  <sheetViews>
    <sheetView view="pageBreakPreview" topLeftCell="A102" zoomScale="85" zoomScaleNormal="100" zoomScaleSheetLayoutView="85" workbookViewId="0">
      <selection activeCell="A123" sqref="A122:XFD123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115" customFormat="1" x14ac:dyDescent="0.2">
      <c r="B8" s="116" t="str">
        <f>+[1]Índice!C18</f>
        <v>Deudas financieras por Bonos Según Informe del Síndico</v>
      </c>
    </row>
    <row r="9" spans="2:18" x14ac:dyDescent="0.2"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</row>
    <row r="10" spans="2:18" x14ac:dyDescent="0.2">
      <c r="B10" s="118" t="s">
        <v>13</v>
      </c>
      <c r="C10" s="119"/>
      <c r="D10" s="120">
        <f>+Índice!D12</f>
        <v>44012</v>
      </c>
      <c r="E10" s="120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</row>
    <row r="11" spans="2:18" x14ac:dyDescent="0.2">
      <c r="B11" s="118" t="s">
        <v>14</v>
      </c>
      <c r="C11" s="119"/>
      <c r="D11" s="121">
        <f>+Índice!D13</f>
        <v>6807.13</v>
      </c>
      <c r="E11" s="122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</row>
    <row r="12" spans="2:18" x14ac:dyDescent="0.2">
      <c r="B12" s="123"/>
      <c r="C12" s="124"/>
      <c r="D12" s="125"/>
      <c r="E12" s="125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</row>
    <row r="13" spans="2:18" ht="18" x14ac:dyDescent="0.25">
      <c r="B13" s="126" t="s">
        <v>0</v>
      </c>
      <c r="C13" s="124"/>
      <c r="D13" s="125"/>
      <c r="E13" s="125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2:18" ht="13.5" thickBot="1" x14ac:dyDescent="0.25">
      <c r="B14" s="119"/>
      <c r="C14" s="124"/>
      <c r="D14" s="125"/>
      <c r="E14" s="125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</row>
    <row r="15" spans="2:18" s="115" customFormat="1" ht="12.75" customHeight="1" x14ac:dyDescent="0.2">
      <c r="B15" s="152" t="s">
        <v>1</v>
      </c>
      <c r="C15" s="154" t="s">
        <v>137</v>
      </c>
      <c r="D15" s="154" t="s">
        <v>138</v>
      </c>
      <c r="E15" s="154" t="s">
        <v>4</v>
      </c>
      <c r="F15" s="158" t="s">
        <v>139</v>
      </c>
    </row>
    <row r="16" spans="2:18" s="115" customFormat="1" ht="23.25" customHeight="1" thickBot="1" x14ac:dyDescent="0.25">
      <c r="B16" s="153"/>
      <c r="C16" s="155"/>
      <c r="D16" s="155"/>
      <c r="E16" s="155"/>
      <c r="F16" s="159"/>
    </row>
    <row r="17" spans="2:107" ht="15" x14ac:dyDescent="0.25">
      <c r="B17" s="127">
        <v>1</v>
      </c>
      <c r="C17" s="128" t="s">
        <v>127</v>
      </c>
      <c r="D17" s="129">
        <v>43451</v>
      </c>
      <c r="E17" s="129">
        <v>44090</v>
      </c>
      <c r="F17" s="127">
        <v>57342466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</row>
    <row r="18" spans="2:107" ht="15" x14ac:dyDescent="0.25">
      <c r="B18" s="130">
        <v>2</v>
      </c>
      <c r="C18" s="131" t="s">
        <v>127</v>
      </c>
      <c r="D18" s="132">
        <v>43451</v>
      </c>
      <c r="E18" s="129">
        <v>44181</v>
      </c>
      <c r="F18" s="130">
        <v>57342466</v>
      </c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</row>
    <row r="19" spans="2:107" ht="15" x14ac:dyDescent="0.25">
      <c r="B19" s="127">
        <v>3</v>
      </c>
      <c r="C19" s="128" t="s">
        <v>127</v>
      </c>
      <c r="D19" s="129">
        <v>43451</v>
      </c>
      <c r="E19" s="129">
        <v>44181</v>
      </c>
      <c r="F19" s="133">
        <v>2000000000</v>
      </c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</row>
    <row r="20" spans="2:107" ht="15" x14ac:dyDescent="0.25">
      <c r="B20" s="130">
        <v>4</v>
      </c>
      <c r="C20" s="128" t="s">
        <v>128</v>
      </c>
      <c r="D20" s="129">
        <v>43451</v>
      </c>
      <c r="E20" s="129">
        <v>44272</v>
      </c>
      <c r="F20" s="133">
        <v>59835616</v>
      </c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</row>
    <row r="21" spans="2:107" ht="15" x14ac:dyDescent="0.25">
      <c r="B21" s="127">
        <v>5</v>
      </c>
      <c r="C21" s="128" t="s">
        <v>128</v>
      </c>
      <c r="D21" s="129">
        <v>43451</v>
      </c>
      <c r="E21" s="129">
        <v>44363</v>
      </c>
      <c r="F21" s="133">
        <v>59835616</v>
      </c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</row>
    <row r="22" spans="2:107" ht="15" x14ac:dyDescent="0.25">
      <c r="B22" s="130">
        <v>6</v>
      </c>
      <c r="C22" s="128" t="s">
        <v>128</v>
      </c>
      <c r="D22" s="129">
        <v>43451</v>
      </c>
      <c r="E22" s="129">
        <v>44363</v>
      </c>
      <c r="F22" s="133">
        <v>2000000000</v>
      </c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</row>
    <row r="23" spans="2:107" ht="15" x14ac:dyDescent="0.25">
      <c r="B23" s="127">
        <v>7</v>
      </c>
      <c r="C23" s="128" t="s">
        <v>128</v>
      </c>
      <c r="D23" s="129">
        <v>43451</v>
      </c>
      <c r="E23" s="129">
        <v>44090</v>
      </c>
      <c r="F23" s="133">
        <v>59835616</v>
      </c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</row>
    <row r="24" spans="2:107" ht="15" x14ac:dyDescent="0.25">
      <c r="B24" s="130">
        <v>8</v>
      </c>
      <c r="C24" s="128" t="s">
        <v>128</v>
      </c>
      <c r="D24" s="129">
        <v>43451</v>
      </c>
      <c r="E24" s="129">
        <v>44181</v>
      </c>
      <c r="F24" s="133">
        <v>59835616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</row>
    <row r="25" spans="2:107" ht="15" x14ac:dyDescent="0.25">
      <c r="B25" s="127">
        <v>9</v>
      </c>
      <c r="C25" s="128" t="s">
        <v>129</v>
      </c>
      <c r="D25" s="129">
        <v>43451</v>
      </c>
      <c r="E25" s="129">
        <v>44272</v>
      </c>
      <c r="F25" s="133">
        <v>61082192</v>
      </c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</row>
    <row r="26" spans="2:107" ht="15" x14ac:dyDescent="0.25">
      <c r="B26" s="130">
        <v>10</v>
      </c>
      <c r="C26" s="128" t="s">
        <v>129</v>
      </c>
      <c r="D26" s="129">
        <v>43451</v>
      </c>
      <c r="E26" s="129">
        <v>44363</v>
      </c>
      <c r="F26" s="133">
        <v>61082192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</row>
    <row r="27" spans="2:107" ht="15" x14ac:dyDescent="0.25">
      <c r="B27" s="127">
        <v>11</v>
      </c>
      <c r="C27" s="128" t="s">
        <v>129</v>
      </c>
      <c r="D27" s="129">
        <v>43451</v>
      </c>
      <c r="E27" s="129">
        <v>44090</v>
      </c>
      <c r="F27" s="133">
        <v>61082192</v>
      </c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</row>
    <row r="28" spans="2:107" ht="15" x14ac:dyDescent="0.25">
      <c r="B28" s="130">
        <v>12</v>
      </c>
      <c r="C28" s="128" t="s">
        <v>129</v>
      </c>
      <c r="D28" s="129">
        <v>43451</v>
      </c>
      <c r="E28" s="129">
        <v>44181</v>
      </c>
      <c r="F28" s="133">
        <v>61082192</v>
      </c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</row>
    <row r="29" spans="2:107" ht="15" x14ac:dyDescent="0.25">
      <c r="B29" s="127">
        <v>13</v>
      </c>
      <c r="C29" s="128" t="s">
        <v>130</v>
      </c>
      <c r="D29" s="129">
        <v>43451</v>
      </c>
      <c r="E29" s="129">
        <v>44272</v>
      </c>
      <c r="F29" s="133">
        <v>62328767</v>
      </c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</row>
    <row r="30" spans="2:107" ht="15" x14ac:dyDescent="0.25">
      <c r="B30" s="130">
        <v>14</v>
      </c>
      <c r="C30" s="128" t="s">
        <v>130</v>
      </c>
      <c r="D30" s="129">
        <v>43451</v>
      </c>
      <c r="E30" s="129">
        <v>44363</v>
      </c>
      <c r="F30" s="133">
        <v>62328767</v>
      </c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</row>
    <row r="31" spans="2:107" ht="15" x14ac:dyDescent="0.25">
      <c r="B31" s="127">
        <v>15</v>
      </c>
      <c r="C31" s="128" t="s">
        <v>130</v>
      </c>
      <c r="D31" s="129">
        <v>43451</v>
      </c>
      <c r="E31" s="129">
        <v>44090</v>
      </c>
      <c r="F31" s="133">
        <v>62328767</v>
      </c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</row>
    <row r="32" spans="2:107" ht="15" x14ac:dyDescent="0.25">
      <c r="B32" s="130">
        <v>16</v>
      </c>
      <c r="C32" s="128" t="s">
        <v>130</v>
      </c>
      <c r="D32" s="129">
        <v>43451</v>
      </c>
      <c r="E32" s="129">
        <v>44181</v>
      </c>
      <c r="F32" s="133">
        <v>62328767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</row>
    <row r="33" spans="2:116" ht="15" x14ac:dyDescent="0.25">
      <c r="B33" s="127">
        <v>17</v>
      </c>
      <c r="C33" s="128" t="s">
        <v>131</v>
      </c>
      <c r="D33" s="129">
        <v>43451</v>
      </c>
      <c r="E33" s="129">
        <v>44272</v>
      </c>
      <c r="F33" s="133">
        <v>63575342</v>
      </c>
      <c r="G33" s="79"/>
      <c r="H33" s="79"/>
      <c r="I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</row>
    <row r="34" spans="2:116" ht="15" x14ac:dyDescent="0.25">
      <c r="B34" s="130">
        <v>18</v>
      </c>
      <c r="C34" s="128" t="s">
        <v>131</v>
      </c>
      <c r="D34" s="129">
        <v>43451</v>
      </c>
      <c r="E34" s="129">
        <v>44363</v>
      </c>
      <c r="F34" s="133">
        <v>63575342</v>
      </c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</row>
    <row r="35" spans="2:116" ht="15" x14ac:dyDescent="0.25">
      <c r="B35" s="127">
        <v>19</v>
      </c>
      <c r="C35" s="128" t="s">
        <v>131</v>
      </c>
      <c r="D35" s="129">
        <v>43451</v>
      </c>
      <c r="E35" s="129">
        <v>44090</v>
      </c>
      <c r="F35" s="133">
        <v>63575342</v>
      </c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</row>
    <row r="36" spans="2:116" ht="15" x14ac:dyDescent="0.25">
      <c r="B36" s="130">
        <v>20</v>
      </c>
      <c r="C36" s="128" t="s">
        <v>131</v>
      </c>
      <c r="D36" s="129">
        <v>43451</v>
      </c>
      <c r="E36" s="129">
        <v>44181</v>
      </c>
      <c r="F36" s="133">
        <v>63575342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</row>
    <row r="37" spans="2:116" ht="15" x14ac:dyDescent="0.25">
      <c r="B37" s="127">
        <v>21</v>
      </c>
      <c r="C37" s="128" t="s">
        <v>132</v>
      </c>
      <c r="D37" s="129">
        <v>43451</v>
      </c>
      <c r="E37" s="129">
        <v>44272</v>
      </c>
      <c r="F37" s="133">
        <v>64821918</v>
      </c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</row>
    <row r="38" spans="2:116" ht="15" x14ac:dyDescent="0.25">
      <c r="B38" s="130">
        <v>22</v>
      </c>
      <c r="C38" s="128" t="s">
        <v>132</v>
      </c>
      <c r="D38" s="129">
        <v>43451</v>
      </c>
      <c r="E38" s="129">
        <v>44363</v>
      </c>
      <c r="F38" s="133">
        <v>64821918</v>
      </c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</row>
    <row r="39" spans="2:116" ht="15" x14ac:dyDescent="0.25">
      <c r="B39" s="127">
        <v>23</v>
      </c>
      <c r="C39" s="128" t="s">
        <v>132</v>
      </c>
      <c r="D39" s="129">
        <v>43451</v>
      </c>
      <c r="E39" s="129">
        <v>44090</v>
      </c>
      <c r="F39" s="133">
        <v>64821918</v>
      </c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</row>
    <row r="40" spans="2:116" ht="15" x14ac:dyDescent="0.25">
      <c r="B40" s="130">
        <v>24</v>
      </c>
      <c r="C40" s="128" t="s">
        <v>132</v>
      </c>
      <c r="D40" s="129">
        <v>43451</v>
      </c>
      <c r="E40" s="129">
        <v>44181</v>
      </c>
      <c r="F40" s="133">
        <v>64821918</v>
      </c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</row>
    <row r="41" spans="2:116" ht="15" x14ac:dyDescent="0.25">
      <c r="B41" s="127">
        <v>25</v>
      </c>
      <c r="C41" s="128" t="s">
        <v>133</v>
      </c>
      <c r="D41" s="129">
        <v>43451</v>
      </c>
      <c r="E41" s="129">
        <v>44272</v>
      </c>
      <c r="F41" s="133">
        <v>66068493</v>
      </c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</row>
    <row r="42" spans="2:116" ht="15" x14ac:dyDescent="0.25">
      <c r="B42" s="130">
        <v>26</v>
      </c>
      <c r="C42" s="128" t="s">
        <v>133</v>
      </c>
      <c r="D42" s="129">
        <v>43451</v>
      </c>
      <c r="E42" s="129">
        <v>44363</v>
      </c>
      <c r="F42" s="133">
        <v>66068493</v>
      </c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</row>
    <row r="43" spans="2:116" ht="15" x14ac:dyDescent="0.25">
      <c r="B43" s="127">
        <v>27</v>
      </c>
      <c r="C43" s="128" t="s">
        <v>133</v>
      </c>
      <c r="D43" s="129">
        <v>43451</v>
      </c>
      <c r="E43" s="129">
        <v>44090</v>
      </c>
      <c r="F43" s="133">
        <v>66068493</v>
      </c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</row>
    <row r="44" spans="2:116" ht="15" x14ac:dyDescent="0.25">
      <c r="B44" s="130">
        <v>28</v>
      </c>
      <c r="C44" s="128" t="s">
        <v>133</v>
      </c>
      <c r="D44" s="129">
        <v>43451</v>
      </c>
      <c r="E44" s="129">
        <v>44181</v>
      </c>
      <c r="F44" s="133">
        <v>66068493</v>
      </c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</row>
    <row r="45" spans="2:116" ht="15" x14ac:dyDescent="0.25">
      <c r="B45" s="127">
        <v>29</v>
      </c>
      <c r="C45" s="128" t="s">
        <v>134</v>
      </c>
      <c r="D45" s="129">
        <v>43451</v>
      </c>
      <c r="E45" s="129">
        <v>44272</v>
      </c>
      <c r="F45" s="133">
        <v>67315068</v>
      </c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</row>
    <row r="46" spans="2:116" ht="15" x14ac:dyDescent="0.25">
      <c r="B46" s="130">
        <v>30</v>
      </c>
      <c r="C46" s="128" t="s">
        <v>134</v>
      </c>
      <c r="D46" s="129">
        <v>43451</v>
      </c>
      <c r="E46" s="129">
        <v>44363</v>
      </c>
      <c r="F46" s="133">
        <v>67315068</v>
      </c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</row>
    <row r="47" spans="2:116" ht="15" x14ac:dyDescent="0.25">
      <c r="B47" s="127">
        <v>31</v>
      </c>
      <c r="C47" s="128" t="s">
        <v>134</v>
      </c>
      <c r="D47" s="129">
        <v>43451</v>
      </c>
      <c r="E47" s="129">
        <v>44090</v>
      </c>
      <c r="F47" s="133">
        <v>67315068</v>
      </c>
      <c r="G47" s="79"/>
      <c r="H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</row>
    <row r="48" spans="2:116" ht="15" x14ac:dyDescent="0.25">
      <c r="B48" s="130">
        <v>32</v>
      </c>
      <c r="C48" s="128" t="s">
        <v>134</v>
      </c>
      <c r="D48" s="129">
        <v>43451</v>
      </c>
      <c r="E48" s="129">
        <v>44181</v>
      </c>
      <c r="F48" s="133">
        <v>67315068</v>
      </c>
      <c r="G48" s="79"/>
      <c r="H48" s="79"/>
      <c r="I48" s="79"/>
      <c r="J48" s="79"/>
      <c r="K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</row>
    <row r="49" spans="2:115" ht="15" x14ac:dyDescent="0.25">
      <c r="B49" s="127">
        <v>33</v>
      </c>
      <c r="C49" s="128" t="s">
        <v>135</v>
      </c>
      <c r="D49" s="129">
        <v>43451</v>
      </c>
      <c r="E49" s="129">
        <v>44272</v>
      </c>
      <c r="F49" s="133">
        <v>68561644</v>
      </c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</row>
    <row r="50" spans="2:115" ht="15" x14ac:dyDescent="0.25">
      <c r="B50" s="130">
        <v>34</v>
      </c>
      <c r="C50" s="128" t="s">
        <v>135</v>
      </c>
      <c r="D50" s="129">
        <v>43451</v>
      </c>
      <c r="E50" s="129">
        <v>44363</v>
      </c>
      <c r="F50" s="133">
        <v>68561644</v>
      </c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</row>
    <row r="51" spans="2:115" ht="15" x14ac:dyDescent="0.25">
      <c r="B51" s="127">
        <v>35</v>
      </c>
      <c r="C51" s="128" t="s">
        <v>135</v>
      </c>
      <c r="D51" s="129">
        <v>43451</v>
      </c>
      <c r="E51" s="129">
        <v>44090</v>
      </c>
      <c r="F51" s="133">
        <v>68561644</v>
      </c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</row>
    <row r="52" spans="2:115" ht="15" x14ac:dyDescent="0.25">
      <c r="B52" s="130">
        <v>36</v>
      </c>
      <c r="C52" s="128" t="s">
        <v>135</v>
      </c>
      <c r="D52" s="129">
        <v>43451</v>
      </c>
      <c r="E52" s="129">
        <v>44181</v>
      </c>
      <c r="F52" s="133">
        <v>68561644</v>
      </c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</row>
    <row r="53" spans="2:115" ht="15" x14ac:dyDescent="0.25">
      <c r="B53" s="127">
        <v>37</v>
      </c>
      <c r="C53" s="128" t="s">
        <v>136</v>
      </c>
      <c r="D53" s="129">
        <v>43451</v>
      </c>
      <c r="E53" s="129">
        <v>44272</v>
      </c>
      <c r="F53" s="133">
        <v>69808219</v>
      </c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</row>
    <row r="54" spans="2:115" ht="15" x14ac:dyDescent="0.25">
      <c r="B54" s="130">
        <v>38</v>
      </c>
      <c r="C54" s="128" t="s">
        <v>136</v>
      </c>
      <c r="D54" s="129">
        <v>43451</v>
      </c>
      <c r="E54" s="129">
        <v>44363</v>
      </c>
      <c r="F54" s="133">
        <v>69808219</v>
      </c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</row>
    <row r="55" spans="2:115" ht="15" x14ac:dyDescent="0.25">
      <c r="B55" s="127">
        <v>39</v>
      </c>
      <c r="C55" s="128" t="s">
        <v>136</v>
      </c>
      <c r="D55" s="129">
        <v>43451</v>
      </c>
      <c r="E55" s="129">
        <v>44090</v>
      </c>
      <c r="F55" s="133">
        <v>69808219</v>
      </c>
      <c r="G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</row>
    <row r="56" spans="2:115" ht="15.75" thickBot="1" x14ac:dyDescent="0.3">
      <c r="B56" s="130">
        <v>40</v>
      </c>
      <c r="C56" s="128" t="s">
        <v>136</v>
      </c>
      <c r="D56" s="129">
        <v>43451</v>
      </c>
      <c r="E56" s="129">
        <v>44181</v>
      </c>
      <c r="F56" s="133">
        <v>69808219</v>
      </c>
      <c r="G56" s="79"/>
      <c r="H56" s="79"/>
      <c r="I56" s="79"/>
      <c r="J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</row>
    <row r="57" spans="2:115" ht="13.5" thickBot="1" x14ac:dyDescent="0.25">
      <c r="E57" s="134" t="s">
        <v>16</v>
      </c>
      <c r="F57" s="135">
        <f>SUM(F17:F56)-1</f>
        <v>6448273967</v>
      </c>
    </row>
    <row r="58" spans="2:115" ht="13.5" thickTop="1" x14ac:dyDescent="0.2"/>
    <row r="60" spans="2:115" ht="18.75" thickBot="1" x14ac:dyDescent="0.3">
      <c r="B60" s="126" t="s">
        <v>15</v>
      </c>
      <c r="C60" s="136"/>
    </row>
    <row r="61" spans="2:115" ht="12.75" customHeight="1" x14ac:dyDescent="0.2">
      <c r="B61" s="152" t="s">
        <v>1</v>
      </c>
      <c r="C61" s="154" t="s">
        <v>137</v>
      </c>
      <c r="D61" s="154" t="s">
        <v>138</v>
      </c>
      <c r="E61" s="154" t="s">
        <v>4</v>
      </c>
      <c r="F61" s="156" t="s">
        <v>139</v>
      </c>
    </row>
    <row r="62" spans="2:115" ht="13.5" thickBot="1" x14ac:dyDescent="0.25">
      <c r="B62" s="153"/>
      <c r="C62" s="155"/>
      <c r="D62" s="155"/>
      <c r="E62" s="155"/>
      <c r="F62" s="157"/>
    </row>
    <row r="63" spans="2:115" ht="15" x14ac:dyDescent="0.25">
      <c r="B63" s="130">
        <v>1</v>
      </c>
      <c r="C63" s="128" t="s">
        <v>129</v>
      </c>
      <c r="D63" s="129">
        <v>43451</v>
      </c>
      <c r="E63" s="129">
        <v>44454</v>
      </c>
      <c r="F63" s="133">
        <v>61082192</v>
      </c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</row>
    <row r="64" spans="2:115" ht="15" x14ac:dyDescent="0.25">
      <c r="B64" s="127">
        <v>2</v>
      </c>
      <c r="C64" s="128" t="s">
        <v>129</v>
      </c>
      <c r="D64" s="129">
        <v>43451</v>
      </c>
      <c r="E64" s="129">
        <v>44454</v>
      </c>
      <c r="F64" s="133">
        <v>2000000000</v>
      </c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</row>
    <row r="65" spans="2:118" ht="15" x14ac:dyDescent="0.25">
      <c r="B65" s="130">
        <v>3</v>
      </c>
      <c r="C65" s="128" t="s">
        <v>130</v>
      </c>
      <c r="D65" s="129">
        <v>43451</v>
      </c>
      <c r="E65" s="129">
        <v>44454</v>
      </c>
      <c r="F65" s="133">
        <v>62328767</v>
      </c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</row>
    <row r="66" spans="2:118" ht="15" x14ac:dyDescent="0.25">
      <c r="B66" s="127">
        <v>4</v>
      </c>
      <c r="C66" s="128" t="s">
        <v>130</v>
      </c>
      <c r="D66" s="129">
        <v>43451</v>
      </c>
      <c r="E66" s="129">
        <v>44545</v>
      </c>
      <c r="F66" s="133">
        <v>62328767</v>
      </c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</row>
    <row r="67" spans="2:118" ht="15" x14ac:dyDescent="0.25">
      <c r="B67" s="130">
        <v>5</v>
      </c>
      <c r="C67" s="128" t="s">
        <v>130</v>
      </c>
      <c r="D67" s="129">
        <v>43451</v>
      </c>
      <c r="E67" s="129">
        <v>44545</v>
      </c>
      <c r="F67" s="133">
        <v>2000000000</v>
      </c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</row>
    <row r="68" spans="2:118" ht="15" x14ac:dyDescent="0.25">
      <c r="B68" s="127">
        <v>6</v>
      </c>
      <c r="C68" s="128" t="s">
        <v>131</v>
      </c>
      <c r="D68" s="129">
        <v>43451</v>
      </c>
      <c r="E68" s="129">
        <v>44454</v>
      </c>
      <c r="F68" s="133">
        <v>63575342</v>
      </c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</row>
    <row r="69" spans="2:118" ht="15" x14ac:dyDescent="0.25">
      <c r="B69" s="130">
        <v>7</v>
      </c>
      <c r="C69" s="128" t="s">
        <v>131</v>
      </c>
      <c r="D69" s="129">
        <v>43451</v>
      </c>
      <c r="E69" s="129">
        <v>44545</v>
      </c>
      <c r="F69" s="133">
        <v>63575342</v>
      </c>
      <c r="G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</row>
    <row r="70" spans="2:118" ht="15" x14ac:dyDescent="0.25">
      <c r="B70" s="127">
        <v>8</v>
      </c>
      <c r="C70" s="128" t="s">
        <v>131</v>
      </c>
      <c r="D70" s="129">
        <v>43451</v>
      </c>
      <c r="E70" s="129">
        <v>44635</v>
      </c>
      <c r="F70" s="133">
        <v>63575342</v>
      </c>
      <c r="G70" s="79"/>
      <c r="H70" s="79"/>
      <c r="I70" s="79"/>
      <c r="J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</row>
    <row r="71" spans="2:118" ht="15" x14ac:dyDescent="0.25">
      <c r="B71" s="130">
        <v>9</v>
      </c>
      <c r="C71" s="128" t="s">
        <v>131</v>
      </c>
      <c r="D71" s="129">
        <v>43451</v>
      </c>
      <c r="E71" s="129">
        <v>44727</v>
      </c>
      <c r="F71" s="133">
        <v>63575342</v>
      </c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</row>
    <row r="72" spans="2:118" ht="15" x14ac:dyDescent="0.25">
      <c r="B72" s="127">
        <v>10</v>
      </c>
      <c r="C72" s="128" t="s">
        <v>131</v>
      </c>
      <c r="D72" s="129">
        <v>43451</v>
      </c>
      <c r="E72" s="129">
        <v>44727</v>
      </c>
      <c r="F72" s="133">
        <v>2000000000</v>
      </c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</row>
    <row r="73" spans="2:118" ht="15" x14ac:dyDescent="0.25">
      <c r="B73" s="130">
        <v>11</v>
      </c>
      <c r="C73" s="128" t="s">
        <v>132</v>
      </c>
      <c r="D73" s="129">
        <v>43451</v>
      </c>
      <c r="E73" s="129">
        <v>44454</v>
      </c>
      <c r="F73" s="133">
        <v>64821918</v>
      </c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</row>
    <row r="74" spans="2:118" ht="15" x14ac:dyDescent="0.25">
      <c r="B74" s="127">
        <v>12</v>
      </c>
      <c r="C74" s="128" t="s">
        <v>132</v>
      </c>
      <c r="D74" s="129">
        <v>43451</v>
      </c>
      <c r="E74" s="129">
        <v>44545</v>
      </c>
      <c r="F74" s="133">
        <v>64821918</v>
      </c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</row>
    <row r="75" spans="2:118" ht="15" x14ac:dyDescent="0.25">
      <c r="B75" s="130">
        <v>13</v>
      </c>
      <c r="C75" s="128" t="s">
        <v>132</v>
      </c>
      <c r="D75" s="129">
        <v>43451</v>
      </c>
      <c r="E75" s="129">
        <v>44636</v>
      </c>
      <c r="F75" s="133">
        <v>64821918</v>
      </c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</row>
    <row r="76" spans="2:118" ht="15" x14ac:dyDescent="0.25">
      <c r="B76" s="127">
        <v>14</v>
      </c>
      <c r="C76" s="128" t="s">
        <v>132</v>
      </c>
      <c r="D76" s="129">
        <v>43451</v>
      </c>
      <c r="E76" s="129">
        <v>44727</v>
      </c>
      <c r="F76" s="133">
        <v>64821918</v>
      </c>
      <c r="G76" s="79"/>
      <c r="H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</row>
    <row r="77" spans="2:118" ht="15" x14ac:dyDescent="0.25">
      <c r="B77" s="130">
        <v>15</v>
      </c>
      <c r="C77" s="128" t="s">
        <v>132</v>
      </c>
      <c r="D77" s="129">
        <v>43451</v>
      </c>
      <c r="E77" s="129">
        <v>44818</v>
      </c>
      <c r="F77" s="133">
        <v>64821918</v>
      </c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</row>
    <row r="78" spans="2:118" ht="15" x14ac:dyDescent="0.25">
      <c r="B78" s="127">
        <v>16</v>
      </c>
      <c r="C78" s="128" t="s">
        <v>132</v>
      </c>
      <c r="D78" s="129">
        <v>43451</v>
      </c>
      <c r="E78" s="129">
        <v>44818</v>
      </c>
      <c r="F78" s="133">
        <v>2000000000</v>
      </c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</row>
    <row r="79" spans="2:118" ht="15" x14ac:dyDescent="0.25">
      <c r="B79" s="130">
        <v>17</v>
      </c>
      <c r="C79" s="128" t="s">
        <v>133</v>
      </c>
      <c r="D79" s="129">
        <v>43451</v>
      </c>
      <c r="E79" s="129">
        <v>44454</v>
      </c>
      <c r="F79" s="133">
        <v>66068493</v>
      </c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</row>
    <row r="80" spans="2:118" ht="15" x14ac:dyDescent="0.25">
      <c r="B80" s="127">
        <v>18</v>
      </c>
      <c r="C80" s="128" t="s">
        <v>133</v>
      </c>
      <c r="D80" s="129">
        <v>43451</v>
      </c>
      <c r="E80" s="129">
        <v>44545</v>
      </c>
      <c r="F80" s="133">
        <v>66068493</v>
      </c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</row>
    <row r="81" spans="2:95" ht="15" x14ac:dyDescent="0.25">
      <c r="B81" s="130">
        <v>19</v>
      </c>
      <c r="C81" s="128" t="s">
        <v>133</v>
      </c>
      <c r="D81" s="129">
        <v>43451</v>
      </c>
      <c r="E81" s="129">
        <v>44636</v>
      </c>
      <c r="F81" s="133">
        <v>66068493</v>
      </c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</row>
    <row r="82" spans="2:95" ht="15" x14ac:dyDescent="0.25">
      <c r="B82" s="127">
        <v>20</v>
      </c>
      <c r="C82" s="128" t="s">
        <v>133</v>
      </c>
      <c r="D82" s="129">
        <v>43451</v>
      </c>
      <c r="E82" s="129">
        <v>44727</v>
      </c>
      <c r="F82" s="133">
        <v>66068493</v>
      </c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</row>
    <row r="83" spans="2:95" ht="15" x14ac:dyDescent="0.25">
      <c r="B83" s="130">
        <v>21</v>
      </c>
      <c r="C83" s="128" t="s">
        <v>133</v>
      </c>
      <c r="D83" s="129">
        <v>43451</v>
      </c>
      <c r="E83" s="129">
        <v>44818</v>
      </c>
      <c r="F83" s="133">
        <v>66068493</v>
      </c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</row>
    <row r="84" spans="2:95" ht="15" x14ac:dyDescent="0.25">
      <c r="B84" s="127">
        <v>22</v>
      </c>
      <c r="C84" s="128" t="s">
        <v>133</v>
      </c>
      <c r="D84" s="129">
        <v>43451</v>
      </c>
      <c r="E84" s="129">
        <v>44909</v>
      </c>
      <c r="F84" s="133">
        <v>66068493</v>
      </c>
      <c r="G84" s="79"/>
      <c r="H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</row>
    <row r="85" spans="2:95" ht="15" x14ac:dyDescent="0.25">
      <c r="B85" s="130">
        <v>23</v>
      </c>
      <c r="C85" s="128" t="s">
        <v>133</v>
      </c>
      <c r="D85" s="129">
        <v>43451</v>
      </c>
      <c r="E85" s="129">
        <v>44909</v>
      </c>
      <c r="F85" s="133">
        <v>2000000000</v>
      </c>
      <c r="G85" s="79"/>
      <c r="H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</row>
    <row r="86" spans="2:95" ht="15" x14ac:dyDescent="0.25">
      <c r="B86" s="127">
        <v>24</v>
      </c>
      <c r="C86" s="128" t="s">
        <v>134</v>
      </c>
      <c r="D86" s="129">
        <v>43451</v>
      </c>
      <c r="E86" s="129">
        <v>44454</v>
      </c>
      <c r="F86" s="133">
        <v>67315068</v>
      </c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</row>
    <row r="87" spans="2:95" ht="15" x14ac:dyDescent="0.25">
      <c r="B87" s="130">
        <v>25</v>
      </c>
      <c r="C87" s="128" t="s">
        <v>134</v>
      </c>
      <c r="D87" s="129">
        <v>43451</v>
      </c>
      <c r="E87" s="129">
        <v>44545</v>
      </c>
      <c r="F87" s="133">
        <v>67315068</v>
      </c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</row>
    <row r="88" spans="2:95" ht="15" x14ac:dyDescent="0.25">
      <c r="B88" s="127">
        <v>26</v>
      </c>
      <c r="C88" s="128" t="s">
        <v>134</v>
      </c>
      <c r="D88" s="129">
        <v>43451</v>
      </c>
      <c r="E88" s="129">
        <v>44636</v>
      </c>
      <c r="F88" s="133">
        <v>67315068</v>
      </c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</row>
    <row r="89" spans="2:95" ht="15" x14ac:dyDescent="0.25">
      <c r="B89" s="130">
        <v>27</v>
      </c>
      <c r="C89" s="128" t="s">
        <v>134</v>
      </c>
      <c r="D89" s="129">
        <v>43451</v>
      </c>
      <c r="E89" s="129">
        <v>44727</v>
      </c>
      <c r="F89" s="133">
        <v>67315068</v>
      </c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</row>
    <row r="90" spans="2:95" ht="15" x14ac:dyDescent="0.25">
      <c r="B90" s="127">
        <v>28</v>
      </c>
      <c r="C90" s="128" t="s">
        <v>134</v>
      </c>
      <c r="D90" s="129">
        <v>43451</v>
      </c>
      <c r="E90" s="129">
        <v>44818</v>
      </c>
      <c r="F90" s="133">
        <v>67315068</v>
      </c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</row>
    <row r="91" spans="2:95" ht="15" x14ac:dyDescent="0.25">
      <c r="B91" s="130">
        <v>29</v>
      </c>
      <c r="C91" s="128" t="s">
        <v>134</v>
      </c>
      <c r="D91" s="129">
        <v>43451</v>
      </c>
      <c r="E91" s="129">
        <v>44909</v>
      </c>
      <c r="F91" s="133">
        <v>67315068</v>
      </c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</row>
    <row r="92" spans="2:95" ht="15" x14ac:dyDescent="0.25">
      <c r="B92" s="127">
        <v>30</v>
      </c>
      <c r="C92" s="128" t="s">
        <v>134</v>
      </c>
      <c r="D92" s="129">
        <v>43451</v>
      </c>
      <c r="E92" s="129">
        <v>45000</v>
      </c>
      <c r="F92" s="133">
        <v>67315068</v>
      </c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</row>
    <row r="93" spans="2:95" ht="15" x14ac:dyDescent="0.25">
      <c r="B93" s="130">
        <v>31</v>
      </c>
      <c r="C93" s="128" t="s">
        <v>134</v>
      </c>
      <c r="D93" s="129">
        <v>43451</v>
      </c>
      <c r="E93" s="129">
        <v>45091</v>
      </c>
      <c r="F93" s="133">
        <v>67315068</v>
      </c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</row>
    <row r="94" spans="2:95" ht="15" x14ac:dyDescent="0.25">
      <c r="B94" s="127">
        <v>32</v>
      </c>
      <c r="C94" s="128" t="s">
        <v>134</v>
      </c>
      <c r="D94" s="129">
        <v>43451</v>
      </c>
      <c r="E94" s="129">
        <v>45091</v>
      </c>
      <c r="F94" s="133">
        <v>2000000000</v>
      </c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</row>
    <row r="95" spans="2:95" ht="15" x14ac:dyDescent="0.25">
      <c r="B95" s="130">
        <v>33</v>
      </c>
      <c r="C95" s="128" t="s">
        <v>135</v>
      </c>
      <c r="D95" s="129">
        <v>43451</v>
      </c>
      <c r="E95" s="129">
        <v>44454</v>
      </c>
      <c r="F95" s="133">
        <v>68561644</v>
      </c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</row>
    <row r="96" spans="2:95" ht="15" x14ac:dyDescent="0.25">
      <c r="B96" s="127">
        <v>34</v>
      </c>
      <c r="C96" s="128" t="s">
        <v>135</v>
      </c>
      <c r="D96" s="129">
        <v>43451</v>
      </c>
      <c r="E96" s="129">
        <v>44545</v>
      </c>
      <c r="F96" s="133">
        <v>68561644</v>
      </c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</row>
    <row r="97" spans="2:100" ht="15" x14ac:dyDescent="0.25">
      <c r="B97" s="130">
        <v>35</v>
      </c>
      <c r="C97" s="128" t="s">
        <v>135</v>
      </c>
      <c r="D97" s="129">
        <v>43451</v>
      </c>
      <c r="E97" s="129">
        <v>44636</v>
      </c>
      <c r="F97" s="133">
        <v>68561644</v>
      </c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79"/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</row>
    <row r="98" spans="2:100" ht="15" x14ac:dyDescent="0.25">
      <c r="B98" s="127">
        <v>36</v>
      </c>
      <c r="C98" s="128" t="s">
        <v>135</v>
      </c>
      <c r="D98" s="129">
        <v>43451</v>
      </c>
      <c r="E98" s="129">
        <v>44727</v>
      </c>
      <c r="F98" s="133">
        <v>68561644</v>
      </c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</row>
    <row r="99" spans="2:100" ht="15" x14ac:dyDescent="0.25">
      <c r="B99" s="130">
        <v>37</v>
      </c>
      <c r="C99" s="128" t="s">
        <v>135</v>
      </c>
      <c r="D99" s="129">
        <v>43451</v>
      </c>
      <c r="E99" s="129">
        <v>44818</v>
      </c>
      <c r="F99" s="133">
        <v>68561644</v>
      </c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79"/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</row>
    <row r="100" spans="2:100" ht="15" x14ac:dyDescent="0.25">
      <c r="B100" s="127">
        <v>38</v>
      </c>
      <c r="C100" s="128" t="s">
        <v>135</v>
      </c>
      <c r="D100" s="129">
        <v>43451</v>
      </c>
      <c r="E100" s="129">
        <v>44909</v>
      </c>
      <c r="F100" s="133">
        <v>68561644</v>
      </c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9"/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</row>
    <row r="101" spans="2:100" ht="15" x14ac:dyDescent="0.25">
      <c r="B101" s="130">
        <v>39</v>
      </c>
      <c r="C101" s="128" t="s">
        <v>135</v>
      </c>
      <c r="D101" s="129">
        <v>43451</v>
      </c>
      <c r="E101" s="129">
        <v>45000</v>
      </c>
      <c r="F101" s="133">
        <v>68561644</v>
      </c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9"/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</row>
    <row r="102" spans="2:100" ht="15" x14ac:dyDescent="0.25">
      <c r="B102" s="127">
        <v>40</v>
      </c>
      <c r="C102" s="128" t="s">
        <v>135</v>
      </c>
      <c r="D102" s="129">
        <v>43451</v>
      </c>
      <c r="E102" s="129">
        <v>45091</v>
      </c>
      <c r="F102" s="133">
        <v>68561644</v>
      </c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9"/>
      <c r="BN102" s="79"/>
      <c r="BO102" s="79"/>
      <c r="BP102" s="79"/>
      <c r="BQ102" s="79"/>
      <c r="BR102" s="79"/>
      <c r="BS102" s="79"/>
      <c r="BT102" s="79"/>
      <c r="BU102" s="79"/>
      <c r="BV102" s="79"/>
    </row>
    <row r="103" spans="2:100" ht="15" x14ac:dyDescent="0.25">
      <c r="B103" s="130">
        <v>41</v>
      </c>
      <c r="C103" s="128" t="s">
        <v>135</v>
      </c>
      <c r="D103" s="129">
        <v>43451</v>
      </c>
      <c r="E103" s="129">
        <v>45182</v>
      </c>
      <c r="F103" s="133">
        <v>68561644</v>
      </c>
      <c r="G103" s="79"/>
      <c r="H103" s="79"/>
      <c r="I103" s="79"/>
      <c r="J103" s="79"/>
      <c r="K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</row>
    <row r="104" spans="2:100" ht="15" x14ac:dyDescent="0.25">
      <c r="B104" s="127">
        <v>42</v>
      </c>
      <c r="C104" s="128" t="s">
        <v>135</v>
      </c>
      <c r="D104" s="129">
        <v>43451</v>
      </c>
      <c r="E104" s="129">
        <v>45182</v>
      </c>
      <c r="F104" s="133">
        <v>2000000000</v>
      </c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</row>
    <row r="105" spans="2:100" ht="15" x14ac:dyDescent="0.25">
      <c r="B105" s="130">
        <v>43</v>
      </c>
      <c r="C105" s="128" t="s">
        <v>136</v>
      </c>
      <c r="D105" s="129">
        <v>43451</v>
      </c>
      <c r="E105" s="129">
        <v>44454</v>
      </c>
      <c r="F105" s="133">
        <v>69808219</v>
      </c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</row>
    <row r="106" spans="2:100" ht="15" x14ac:dyDescent="0.25">
      <c r="B106" s="127">
        <v>44</v>
      </c>
      <c r="C106" s="128" t="s">
        <v>136</v>
      </c>
      <c r="D106" s="129">
        <v>43451</v>
      </c>
      <c r="E106" s="129">
        <v>44545</v>
      </c>
      <c r="F106" s="133">
        <v>69808219</v>
      </c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  <c r="AT106" s="79"/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9"/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</row>
    <row r="107" spans="2:100" ht="15" x14ac:dyDescent="0.25">
      <c r="B107" s="130">
        <v>45</v>
      </c>
      <c r="C107" s="128" t="s">
        <v>136</v>
      </c>
      <c r="D107" s="129">
        <v>43451</v>
      </c>
      <c r="E107" s="129">
        <v>44636</v>
      </c>
      <c r="F107" s="133">
        <v>69808219</v>
      </c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</row>
    <row r="108" spans="2:100" ht="15" x14ac:dyDescent="0.25">
      <c r="B108" s="127">
        <v>46</v>
      </c>
      <c r="C108" s="128" t="s">
        <v>136</v>
      </c>
      <c r="D108" s="129">
        <v>43451</v>
      </c>
      <c r="E108" s="129">
        <v>44727</v>
      </c>
      <c r="F108" s="133">
        <v>69808219</v>
      </c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</row>
    <row r="109" spans="2:100" ht="15" x14ac:dyDescent="0.25">
      <c r="B109" s="130">
        <v>47</v>
      </c>
      <c r="C109" s="128" t="s">
        <v>136</v>
      </c>
      <c r="D109" s="129">
        <v>43451</v>
      </c>
      <c r="E109" s="129">
        <v>44818</v>
      </c>
      <c r="F109" s="133">
        <v>69808219</v>
      </c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9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</row>
    <row r="110" spans="2:100" ht="15" x14ac:dyDescent="0.25">
      <c r="B110" s="127">
        <v>48</v>
      </c>
      <c r="C110" s="128" t="s">
        <v>136</v>
      </c>
      <c r="D110" s="129">
        <v>43451</v>
      </c>
      <c r="E110" s="129">
        <v>44909</v>
      </c>
      <c r="F110" s="133">
        <v>69808219</v>
      </c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</row>
    <row r="111" spans="2:100" ht="15" x14ac:dyDescent="0.25">
      <c r="B111" s="130">
        <v>49</v>
      </c>
      <c r="C111" s="128" t="s">
        <v>136</v>
      </c>
      <c r="D111" s="129">
        <v>43451</v>
      </c>
      <c r="E111" s="129">
        <v>45000</v>
      </c>
      <c r="F111" s="133">
        <v>69808219</v>
      </c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</row>
    <row r="112" spans="2:100" ht="15" x14ac:dyDescent="0.25">
      <c r="B112" s="127">
        <v>50</v>
      </c>
      <c r="C112" s="128" t="s">
        <v>136</v>
      </c>
      <c r="D112" s="129">
        <v>43451</v>
      </c>
      <c r="E112" s="129">
        <v>45091</v>
      </c>
      <c r="F112" s="133">
        <v>69808219</v>
      </c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9"/>
      <c r="BU112" s="79"/>
      <c r="BV112" s="79"/>
    </row>
    <row r="113" spans="2:71" ht="15" x14ac:dyDescent="0.25">
      <c r="B113" s="130">
        <v>51</v>
      </c>
      <c r="C113" s="128" t="s">
        <v>136</v>
      </c>
      <c r="D113" s="129">
        <v>43451</v>
      </c>
      <c r="E113" s="129">
        <v>45182</v>
      </c>
      <c r="F113" s="133">
        <v>69808219</v>
      </c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  <c r="AP113" s="79"/>
      <c r="AQ113" s="79"/>
      <c r="AR113" s="79"/>
      <c r="AS113" s="79"/>
      <c r="AT113" s="79"/>
      <c r="AU113" s="79"/>
      <c r="AV113" s="79"/>
      <c r="AW113" s="79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</row>
    <row r="114" spans="2:71" ht="15" x14ac:dyDescent="0.25">
      <c r="B114" s="127">
        <v>52</v>
      </c>
      <c r="C114" s="128" t="s">
        <v>136</v>
      </c>
      <c r="D114" s="129">
        <v>43451</v>
      </c>
      <c r="E114" s="129">
        <v>45273</v>
      </c>
      <c r="F114" s="133">
        <v>69808219</v>
      </c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9"/>
      <c r="BN114" s="79"/>
      <c r="BO114" s="79"/>
      <c r="BP114" s="79"/>
    </row>
    <row r="115" spans="2:71" ht="15.75" thickBot="1" x14ac:dyDescent="0.3">
      <c r="B115" s="130">
        <v>53</v>
      </c>
      <c r="C115" s="128" t="s">
        <v>136</v>
      </c>
      <c r="D115" s="129">
        <v>43451</v>
      </c>
      <c r="E115" s="129">
        <v>45273</v>
      </c>
      <c r="F115" s="133">
        <v>2000000000</v>
      </c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</row>
    <row r="116" spans="2:71" ht="13.5" thickBot="1" x14ac:dyDescent="0.25">
      <c r="E116" s="134" t="s">
        <v>16</v>
      </c>
      <c r="F116" s="135">
        <f>SUM(F63:F115)</f>
        <v>19014219172</v>
      </c>
    </row>
    <row r="117" spans="2:71" ht="13.5" thickTop="1" x14ac:dyDescent="0.2"/>
  </sheetData>
  <mergeCells count="10">
    <mergeCell ref="B15:B16"/>
    <mergeCell ref="C15:C16"/>
    <mergeCell ref="D15:D16"/>
    <mergeCell ref="E15:E16"/>
    <mergeCell ref="F15:F16"/>
    <mergeCell ref="B61:B62"/>
    <mergeCell ref="C61:C62"/>
    <mergeCell ref="D61:D62"/>
    <mergeCell ref="E61:E62"/>
    <mergeCell ref="F61:F62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5" orientation="portrait" r:id="rId1"/>
  <rowBreaks count="1" manualBreakCount="1">
    <brk id="5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72"/>
  <sheetViews>
    <sheetView view="pageBreakPreview" topLeftCell="A10" zoomScaleNormal="100" zoomScaleSheetLayoutView="100" workbookViewId="0">
      <selection activeCell="H23" sqref="H23"/>
    </sheetView>
  </sheetViews>
  <sheetFormatPr baseColWidth="10" defaultRowHeight="12.75" x14ac:dyDescent="0.2"/>
  <cols>
    <col min="2" max="2" width="15" customWidth="1"/>
    <col min="3" max="3" width="13" customWidth="1"/>
    <col min="5" max="5" width="19.42578125" customWidth="1"/>
    <col min="6" max="6" width="16.85546875" customWidth="1"/>
    <col min="7" max="7" width="13.7109375" bestFit="1" customWidth="1"/>
    <col min="9" max="9" width="15.140625" customWidth="1"/>
  </cols>
  <sheetData>
    <row r="5" spans="1:7" ht="15" x14ac:dyDescent="0.25">
      <c r="A5" s="54"/>
      <c r="B5" s="54"/>
      <c r="C5" s="54"/>
      <c r="D5" s="54"/>
      <c r="E5" s="54"/>
      <c r="F5" s="54"/>
      <c r="G5" s="54"/>
    </row>
    <row r="6" spans="1:7" ht="15" x14ac:dyDescent="0.25">
      <c r="A6" s="160" t="s">
        <v>52</v>
      </c>
      <c r="B6" s="160"/>
      <c r="C6" s="160"/>
      <c r="D6" s="160"/>
      <c r="E6" s="160"/>
      <c r="F6" s="160"/>
      <c r="G6" s="160"/>
    </row>
    <row r="7" spans="1:7" ht="15" x14ac:dyDescent="0.25">
      <c r="A7" s="54"/>
      <c r="B7" s="54"/>
      <c r="C7" s="54"/>
      <c r="D7" s="54"/>
      <c r="E7" s="54"/>
      <c r="F7" s="54"/>
      <c r="G7" s="54"/>
    </row>
    <row r="8" spans="1:7" x14ac:dyDescent="0.2">
      <c r="A8" s="86" t="s">
        <v>140</v>
      </c>
    </row>
    <row r="9" spans="1:7" x14ac:dyDescent="0.2">
      <c r="A9" s="17"/>
    </row>
    <row r="10" spans="1:7" ht="15" x14ac:dyDescent="0.25">
      <c r="B10" s="163" t="s">
        <v>53</v>
      </c>
      <c r="C10" s="163"/>
      <c r="D10" s="55" t="s">
        <v>54</v>
      </c>
      <c r="E10" s="55" t="s">
        <v>55</v>
      </c>
      <c r="F10" s="55" t="s">
        <v>56</v>
      </c>
    </row>
    <row r="12" spans="1:7" ht="15.75" customHeight="1" x14ac:dyDescent="0.2">
      <c r="B12" s="161" t="s">
        <v>57</v>
      </c>
      <c r="C12" s="162"/>
      <c r="D12" s="56" t="s">
        <v>58</v>
      </c>
      <c r="E12" s="57" t="s">
        <v>59</v>
      </c>
      <c r="F12" s="58">
        <f>1321320000+36508395</f>
        <v>1357828395</v>
      </c>
    </row>
    <row r="13" spans="1:7" ht="15.75" customHeight="1" x14ac:dyDescent="0.2">
      <c r="B13" s="161" t="s">
        <v>60</v>
      </c>
      <c r="C13" s="162"/>
      <c r="D13" s="56" t="s">
        <v>61</v>
      </c>
      <c r="E13" s="57" t="s">
        <v>62</v>
      </c>
      <c r="F13" s="58">
        <f>888800000+11159572</f>
        <v>899959572</v>
      </c>
    </row>
    <row r="14" spans="1:7" ht="15.75" customHeight="1" x14ac:dyDescent="0.2">
      <c r="B14" s="161" t="s">
        <v>63</v>
      </c>
      <c r="C14" s="162"/>
      <c r="D14" s="56" t="s">
        <v>64</v>
      </c>
      <c r="E14" s="57" t="s">
        <v>65</v>
      </c>
      <c r="F14" s="58">
        <f>792000000+8646078</f>
        <v>800646078</v>
      </c>
    </row>
    <row r="15" spans="1:7" ht="15.75" customHeight="1" x14ac:dyDescent="0.2">
      <c r="B15" s="161" t="s">
        <v>60</v>
      </c>
      <c r="C15" s="162"/>
      <c r="D15" s="56" t="s">
        <v>66</v>
      </c>
      <c r="E15" s="57" t="s">
        <v>67</v>
      </c>
      <c r="F15" s="58">
        <f>866426000+22822136</f>
        <v>889248136</v>
      </c>
    </row>
    <row r="16" spans="1:7" ht="15.75" customHeight="1" x14ac:dyDescent="0.2">
      <c r="B16" s="161" t="s">
        <v>57</v>
      </c>
      <c r="C16" s="162"/>
      <c r="D16" s="56" t="s">
        <v>68</v>
      </c>
      <c r="E16" s="57" t="s">
        <v>69</v>
      </c>
      <c r="F16" s="58">
        <f>14377000000+134279255</f>
        <v>14511279255</v>
      </c>
    </row>
    <row r="17" spans="1:9" ht="15.75" customHeight="1" x14ac:dyDescent="0.2">
      <c r="B17" s="161" t="s">
        <v>70</v>
      </c>
      <c r="C17" s="162"/>
      <c r="D17" s="56" t="s">
        <v>71</v>
      </c>
      <c r="E17" s="59" t="s">
        <v>72</v>
      </c>
      <c r="F17" s="60">
        <f>792528000+8718726</f>
        <v>801246726</v>
      </c>
    </row>
    <row r="18" spans="1:9" ht="15.75" customHeight="1" x14ac:dyDescent="0.2">
      <c r="B18" s="161" t="s">
        <v>70</v>
      </c>
      <c r="C18" s="162"/>
      <c r="D18" s="56" t="s">
        <v>73</v>
      </c>
      <c r="E18" s="59" t="s">
        <v>74</v>
      </c>
      <c r="F18" s="60">
        <f>797390000+8772214</f>
        <v>806162214</v>
      </c>
    </row>
    <row r="19" spans="1:9" ht="15.75" customHeight="1" x14ac:dyDescent="0.2">
      <c r="B19" s="161" t="s">
        <v>70</v>
      </c>
      <c r="C19" s="162"/>
      <c r="D19" s="56" t="s">
        <v>75</v>
      </c>
      <c r="E19" s="57" t="s">
        <v>76</v>
      </c>
      <c r="F19" s="58">
        <f>792462000+8718000</f>
        <v>801180000</v>
      </c>
    </row>
    <row r="20" spans="1:9" ht="15.75" customHeight="1" x14ac:dyDescent="0.2">
      <c r="B20" s="161" t="s">
        <v>154</v>
      </c>
      <c r="C20" s="162"/>
      <c r="D20" s="61"/>
      <c r="E20" s="57"/>
      <c r="F20" s="58">
        <v>6819982446</v>
      </c>
    </row>
    <row r="21" spans="1:9" ht="14.25" customHeight="1" x14ac:dyDescent="0.2">
      <c r="B21" s="161" t="s">
        <v>155</v>
      </c>
      <c r="C21" s="162"/>
      <c r="D21" s="140"/>
      <c r="E21" s="140"/>
      <c r="F21" s="58">
        <v>106073036</v>
      </c>
      <c r="H21" s="62"/>
    </row>
    <row r="22" spans="1:9" s="63" customFormat="1" ht="15" x14ac:dyDescent="0.25">
      <c r="B22" s="64"/>
      <c r="C22" s="64"/>
      <c r="F22" s="65">
        <f>SUM(F12:F21)</f>
        <v>27793605858</v>
      </c>
      <c r="G22" s="67"/>
      <c r="H22" s="66"/>
      <c r="I22" s="139">
        <v>27793605858</v>
      </c>
    </row>
    <row r="23" spans="1:9" x14ac:dyDescent="0.2">
      <c r="I23" s="62">
        <f>+I22-F22</f>
        <v>0</v>
      </c>
    </row>
    <row r="25" spans="1:9" x14ac:dyDescent="0.2">
      <c r="A25" s="86" t="s">
        <v>126</v>
      </c>
    </row>
    <row r="27" spans="1:9" s="95" customFormat="1" ht="15" x14ac:dyDescent="0.25">
      <c r="B27" s="96" t="s">
        <v>114</v>
      </c>
      <c r="C27" s="96" t="s">
        <v>115</v>
      </c>
      <c r="D27" s="96" t="s">
        <v>54</v>
      </c>
      <c r="E27" s="96" t="s">
        <v>55</v>
      </c>
      <c r="F27" s="96" t="s">
        <v>56</v>
      </c>
    </row>
    <row r="28" spans="1:9" s="95" customFormat="1" x14ac:dyDescent="0.2"/>
    <row r="29" spans="1:9" s="95" customFormat="1" x14ac:dyDescent="0.2">
      <c r="B29" s="97">
        <v>1</v>
      </c>
      <c r="C29" s="97">
        <v>9</v>
      </c>
      <c r="D29" s="98">
        <v>733.08</v>
      </c>
      <c r="E29" s="97" t="s">
        <v>77</v>
      </c>
      <c r="F29" s="99">
        <v>83711574.002780676</v>
      </c>
    </row>
    <row r="30" spans="1:9" s="95" customFormat="1" x14ac:dyDescent="0.2">
      <c r="B30" s="97">
        <v>1</v>
      </c>
      <c r="C30" s="97">
        <v>10</v>
      </c>
      <c r="D30" s="98">
        <v>724.15</v>
      </c>
      <c r="E30" s="97" t="s">
        <v>78</v>
      </c>
      <c r="F30" s="99">
        <v>82571385.029998392</v>
      </c>
    </row>
    <row r="31" spans="1:9" s="95" customFormat="1" x14ac:dyDescent="0.2">
      <c r="B31" s="97">
        <v>1</v>
      </c>
      <c r="C31" s="97">
        <v>11</v>
      </c>
      <c r="D31" s="98">
        <v>715.2</v>
      </c>
      <c r="E31" s="97" t="s">
        <v>79</v>
      </c>
      <c r="F31" s="99">
        <v>81431184.447394475</v>
      </c>
    </row>
    <row r="32" spans="1:9" s="95" customFormat="1" x14ac:dyDescent="0.2">
      <c r="B32" s="97">
        <v>1</v>
      </c>
      <c r="C32" s="97">
        <v>12</v>
      </c>
      <c r="D32" s="98">
        <v>706.26</v>
      </c>
      <c r="E32" s="97" t="s">
        <v>80</v>
      </c>
      <c r="F32" s="99">
        <v>80290995.474612206</v>
      </c>
    </row>
    <row r="33" spans="2:6" s="95" customFormat="1" x14ac:dyDescent="0.2">
      <c r="B33" s="97">
        <v>1</v>
      </c>
      <c r="C33" s="97">
        <v>13</v>
      </c>
      <c r="D33" s="98">
        <v>652.33079999999995</v>
      </c>
      <c r="E33" s="97" t="s">
        <v>81</v>
      </c>
      <c r="F33" s="99">
        <v>74828876.25151889</v>
      </c>
    </row>
    <row r="34" spans="2:6" s="95" customFormat="1" x14ac:dyDescent="0.2">
      <c r="B34" s="97">
        <v>1</v>
      </c>
      <c r="C34" s="97">
        <v>14</v>
      </c>
      <c r="D34" s="98">
        <v>674.17</v>
      </c>
      <c r="E34" s="97" t="s">
        <v>82</v>
      </c>
      <c r="F34" s="99">
        <v>75821748.197596535</v>
      </c>
    </row>
    <row r="35" spans="2:6" s="95" customFormat="1" x14ac:dyDescent="0.2">
      <c r="B35" s="97">
        <v>1</v>
      </c>
      <c r="C35" s="97">
        <v>15</v>
      </c>
      <c r="D35" s="98">
        <v>656.95</v>
      </c>
      <c r="E35" s="97" t="s">
        <v>83</v>
      </c>
      <c r="F35" s="99">
        <v>74683579.333778456</v>
      </c>
    </row>
    <row r="36" spans="2:6" s="95" customFormat="1" x14ac:dyDescent="0.2">
      <c r="B36" s="97">
        <v>1</v>
      </c>
      <c r="C36" s="97">
        <v>16</v>
      </c>
      <c r="D36" s="98">
        <v>703.22</v>
      </c>
      <c r="E36" s="97" t="s">
        <v>84</v>
      </c>
      <c r="F36" s="99">
        <v>81272280.818699837</v>
      </c>
    </row>
    <row r="37" spans="2:6" s="95" customFormat="1" x14ac:dyDescent="0.2">
      <c r="B37" s="97">
        <v>1</v>
      </c>
      <c r="C37" s="97">
        <v>17</v>
      </c>
      <c r="D37" s="98">
        <v>712.33</v>
      </c>
      <c r="E37" s="97" t="s">
        <v>85</v>
      </c>
      <c r="F37" s="99">
        <v>82564535.235234752</v>
      </c>
    </row>
    <row r="38" spans="2:6" s="95" customFormat="1" x14ac:dyDescent="0.2">
      <c r="B38" s="97">
        <v>1</v>
      </c>
      <c r="C38" s="97">
        <v>21</v>
      </c>
      <c r="D38" s="98">
        <v>602.95000000000005</v>
      </c>
      <c r="E38" s="97" t="s">
        <v>86</v>
      </c>
      <c r="F38" s="99">
        <v>70013447.313042238</v>
      </c>
    </row>
    <row r="39" spans="2:6" s="95" customFormat="1" x14ac:dyDescent="0.2">
      <c r="B39" s="97">
        <v>1</v>
      </c>
      <c r="C39" s="97">
        <v>22</v>
      </c>
      <c r="D39" s="98">
        <v>620.73</v>
      </c>
      <c r="E39" s="97" t="s">
        <v>87</v>
      </c>
      <c r="F39" s="99">
        <v>72069500.285008669</v>
      </c>
    </row>
    <row r="40" spans="2:6" s="95" customFormat="1" x14ac:dyDescent="0.2">
      <c r="B40" s="97">
        <v>1</v>
      </c>
      <c r="C40" s="97">
        <v>23</v>
      </c>
      <c r="D40" s="98">
        <v>632.89</v>
      </c>
      <c r="E40" s="97" t="s">
        <v>88</v>
      </c>
      <c r="F40" s="99">
        <v>73496033.898554042</v>
      </c>
    </row>
    <row r="41" spans="2:6" s="95" customFormat="1" x14ac:dyDescent="0.2">
      <c r="B41" s="97">
        <v>1</v>
      </c>
      <c r="C41" s="97">
        <v>24</v>
      </c>
      <c r="D41" s="98">
        <v>664.44</v>
      </c>
      <c r="E41" s="97" t="s">
        <v>89</v>
      </c>
      <c r="F41" s="99">
        <v>77516991.132844061</v>
      </c>
    </row>
    <row r="42" spans="2:6" s="95" customFormat="1" x14ac:dyDescent="0.2">
      <c r="B42" s="97">
        <v>1</v>
      </c>
      <c r="C42" s="97">
        <v>25</v>
      </c>
      <c r="D42" s="98">
        <v>664.38</v>
      </c>
      <c r="E42" s="97" t="s">
        <v>90</v>
      </c>
      <c r="F42" s="99">
        <v>77521716.330248788</v>
      </c>
    </row>
    <row r="43" spans="2:6" s="95" customFormat="1" x14ac:dyDescent="0.2">
      <c r="B43" s="97">
        <v>1</v>
      </c>
      <c r="C43" s="97">
        <v>26</v>
      </c>
      <c r="D43" s="98">
        <v>671.03</v>
      </c>
      <c r="E43" s="97" t="s">
        <v>91</v>
      </c>
      <c r="F43" s="99">
        <v>77526220.941042498</v>
      </c>
    </row>
    <row r="44" spans="2:6" s="95" customFormat="1" x14ac:dyDescent="0.2">
      <c r="B44" s="97">
        <v>1</v>
      </c>
      <c r="C44" s="97">
        <v>27</v>
      </c>
      <c r="D44" s="98">
        <v>667.11</v>
      </c>
      <c r="E44" s="97" t="s">
        <v>92</v>
      </c>
      <c r="F44" s="99">
        <v>77530028.962538227</v>
      </c>
    </row>
    <row r="45" spans="2:6" s="95" customFormat="1" x14ac:dyDescent="0.2">
      <c r="B45" s="97">
        <v>1</v>
      </c>
      <c r="C45" s="97">
        <v>28</v>
      </c>
      <c r="D45" s="98">
        <v>656.3</v>
      </c>
      <c r="E45" s="97" t="s">
        <v>93</v>
      </c>
      <c r="F45" s="99">
        <v>76159698.495519534</v>
      </c>
    </row>
    <row r="46" spans="2:6" s="95" customFormat="1" x14ac:dyDescent="0.2">
      <c r="B46" s="97">
        <v>6</v>
      </c>
      <c r="C46" s="97">
        <v>1</v>
      </c>
      <c r="D46" s="98">
        <v>925.59</v>
      </c>
      <c r="E46" s="97" t="s">
        <v>94</v>
      </c>
      <c r="F46" s="99">
        <v>107744972.88724969</v>
      </c>
    </row>
    <row r="47" spans="2:6" s="95" customFormat="1" x14ac:dyDescent="0.2">
      <c r="B47" s="97">
        <v>6</v>
      </c>
      <c r="C47" s="97">
        <v>2</v>
      </c>
      <c r="D47" s="98">
        <v>1050.7520999999999</v>
      </c>
      <c r="E47" s="97" t="s">
        <v>95</v>
      </c>
      <c r="F47" s="99">
        <v>121990444.61788884</v>
      </c>
    </row>
    <row r="48" spans="2:6" s="95" customFormat="1" x14ac:dyDescent="0.2">
      <c r="B48" s="97">
        <v>6</v>
      </c>
      <c r="C48" s="97">
        <v>17</v>
      </c>
      <c r="D48" s="98">
        <v>1229.83</v>
      </c>
      <c r="E48" s="97" t="s">
        <v>96</v>
      </c>
      <c r="F48" s="99">
        <v>142983428.58357099</v>
      </c>
    </row>
    <row r="49" spans="2:6" s="95" customFormat="1" x14ac:dyDescent="0.2">
      <c r="B49" s="97">
        <v>7</v>
      </c>
      <c r="C49" s="97">
        <v>1</v>
      </c>
      <c r="D49" s="98">
        <v>2175.9203000000002</v>
      </c>
      <c r="E49" s="97" t="s">
        <v>97</v>
      </c>
      <c r="F49" s="99">
        <v>249667426.31104219</v>
      </c>
    </row>
    <row r="50" spans="2:6" s="95" customFormat="1" x14ac:dyDescent="0.2">
      <c r="B50" s="97">
        <v>7</v>
      </c>
      <c r="C50" s="97">
        <v>2</v>
      </c>
      <c r="D50" s="98">
        <v>2995.8</v>
      </c>
      <c r="E50" s="97" t="s">
        <v>98</v>
      </c>
      <c r="F50" s="99">
        <v>342058642.28471863</v>
      </c>
    </row>
    <row r="51" spans="2:6" s="95" customFormat="1" x14ac:dyDescent="0.2">
      <c r="B51" s="97">
        <v>7</v>
      </c>
      <c r="C51" s="97">
        <v>3</v>
      </c>
      <c r="D51" s="98">
        <v>3051.59</v>
      </c>
      <c r="E51" s="97" t="s">
        <v>99</v>
      </c>
      <c r="F51" s="99">
        <v>346189718.67720032</v>
      </c>
    </row>
    <row r="52" spans="2:6" s="95" customFormat="1" x14ac:dyDescent="0.2">
      <c r="B52" s="100">
        <v>4</v>
      </c>
      <c r="C52" s="100">
        <v>1</v>
      </c>
      <c r="D52" s="101">
        <v>624.12699999999995</v>
      </c>
      <c r="E52" s="100" t="s">
        <v>100</v>
      </c>
      <c r="F52" s="102">
        <v>62756623.62525332</v>
      </c>
    </row>
    <row r="53" spans="2:6" s="95" customFormat="1" x14ac:dyDescent="0.2">
      <c r="B53" s="97">
        <v>4</v>
      </c>
      <c r="C53" s="97">
        <v>2</v>
      </c>
      <c r="D53" s="98">
        <v>631.92570000000001</v>
      </c>
      <c r="E53" s="97" t="s">
        <v>101</v>
      </c>
      <c r="F53" s="99">
        <v>63540791.07941933</v>
      </c>
    </row>
    <row r="54" spans="2:6" s="95" customFormat="1" x14ac:dyDescent="0.2">
      <c r="B54" s="97">
        <v>4</v>
      </c>
      <c r="C54" s="97">
        <v>3</v>
      </c>
      <c r="D54" s="98">
        <v>631.95740000000001</v>
      </c>
      <c r="E54" s="97" t="s">
        <v>102</v>
      </c>
      <c r="F54" s="99">
        <v>63543978.547625192</v>
      </c>
    </row>
    <row r="55" spans="2:6" s="95" customFormat="1" x14ac:dyDescent="0.2">
      <c r="B55" s="97">
        <v>4</v>
      </c>
      <c r="C55" s="97">
        <v>4</v>
      </c>
      <c r="D55" s="98">
        <v>538.37400000000002</v>
      </c>
      <c r="E55" s="97" t="s">
        <v>103</v>
      </c>
      <c r="F55" s="99">
        <v>54134069.648680694</v>
      </c>
    </row>
    <row r="56" spans="2:6" s="95" customFormat="1" x14ac:dyDescent="0.2">
      <c r="B56" s="97">
        <v>4</v>
      </c>
      <c r="C56" s="97">
        <v>5</v>
      </c>
      <c r="D56" s="98">
        <v>680.09280000000001</v>
      </c>
      <c r="E56" s="97" t="s">
        <v>104</v>
      </c>
      <c r="F56" s="99">
        <v>68384043.43962796</v>
      </c>
    </row>
    <row r="57" spans="2:6" s="95" customFormat="1" x14ac:dyDescent="0.2">
      <c r="B57" s="97">
        <v>3</v>
      </c>
      <c r="C57" s="97">
        <v>1</v>
      </c>
      <c r="D57" s="98">
        <v>1400.0037</v>
      </c>
      <c r="E57" s="97" t="s">
        <v>105</v>
      </c>
      <c r="F57" s="103">
        <v>153474315.75587603</v>
      </c>
    </row>
    <row r="58" spans="2:6" s="95" customFormat="1" x14ac:dyDescent="0.2">
      <c r="B58" s="97">
        <v>3</v>
      </c>
      <c r="C58" s="97">
        <v>4</v>
      </c>
      <c r="D58" s="98">
        <v>1260.0033000000001</v>
      </c>
      <c r="E58" s="97" t="s">
        <v>106</v>
      </c>
      <c r="F58" s="103">
        <v>138126880.89156181</v>
      </c>
    </row>
    <row r="59" spans="2:6" s="95" customFormat="1" x14ac:dyDescent="0.2">
      <c r="B59" s="97">
        <v>3</v>
      </c>
      <c r="C59" s="97">
        <v>5</v>
      </c>
      <c r="D59" s="98">
        <v>1260.0033000000001</v>
      </c>
      <c r="E59" s="97" t="s">
        <v>107</v>
      </c>
      <c r="F59" s="103">
        <v>138126880.89156181</v>
      </c>
    </row>
    <row r="60" spans="2:6" s="95" customFormat="1" x14ac:dyDescent="0.2">
      <c r="B60" s="97">
        <v>3</v>
      </c>
      <c r="C60" s="97">
        <v>18</v>
      </c>
      <c r="D60" s="98">
        <v>1276.0842</v>
      </c>
      <c r="E60" s="97" t="s">
        <v>108</v>
      </c>
      <c r="F60" s="103">
        <v>139889737.03561243</v>
      </c>
    </row>
    <row r="61" spans="2:6" s="95" customFormat="1" x14ac:dyDescent="0.2">
      <c r="B61" s="97">
        <v>3</v>
      </c>
      <c r="C61" s="97">
        <v>19</v>
      </c>
      <c r="D61" s="98">
        <v>1275.5542</v>
      </c>
      <c r="E61" s="97" t="s">
        <v>109</v>
      </c>
      <c r="F61" s="103">
        <v>139831636.19819993</v>
      </c>
    </row>
    <row r="62" spans="2:6" s="95" customFormat="1" x14ac:dyDescent="0.2">
      <c r="B62" s="97">
        <v>3</v>
      </c>
      <c r="C62" s="97">
        <v>20</v>
      </c>
      <c r="D62" s="98">
        <v>1275.0242000000001</v>
      </c>
      <c r="E62" s="97" t="s">
        <v>110</v>
      </c>
      <c r="F62" s="103">
        <v>139773535.36078742</v>
      </c>
    </row>
    <row r="63" spans="2:6" s="95" customFormat="1" x14ac:dyDescent="0.2">
      <c r="B63" s="97">
        <v>3</v>
      </c>
      <c r="C63" s="97">
        <v>21</v>
      </c>
      <c r="D63" s="98">
        <v>1274.4940999999999</v>
      </c>
      <c r="E63" s="97" t="s">
        <v>111</v>
      </c>
      <c r="F63" s="103">
        <v>139715423.56095275</v>
      </c>
    </row>
    <row r="64" spans="2:6" s="95" customFormat="1" x14ac:dyDescent="0.2">
      <c r="B64" s="97">
        <v>3</v>
      </c>
      <c r="C64" s="97">
        <v>22</v>
      </c>
      <c r="D64" s="98">
        <v>1415.4829999999999</v>
      </c>
      <c r="E64" s="97" t="s">
        <v>112</v>
      </c>
      <c r="F64" s="104">
        <v>155171221.96825242</v>
      </c>
    </row>
    <row r="65" spans="5:8" s="95" customFormat="1" x14ac:dyDescent="0.2">
      <c r="F65" s="105">
        <f>SUM(F29:F64)</f>
        <v>4086113567.5154943</v>
      </c>
    </row>
    <row r="69" spans="5:8" x14ac:dyDescent="0.2">
      <c r="E69" s="80"/>
    </row>
    <row r="70" spans="5:8" x14ac:dyDescent="0.2">
      <c r="E70" s="80"/>
      <c r="H70" s="80"/>
    </row>
    <row r="71" spans="5:8" x14ac:dyDescent="0.2">
      <c r="F71" s="80" t="s">
        <v>35</v>
      </c>
    </row>
    <row r="72" spans="5:8" x14ac:dyDescent="0.2">
      <c r="F72" s="150" t="s">
        <v>23</v>
      </c>
      <c r="G72" s="150"/>
    </row>
  </sheetData>
  <mergeCells count="13">
    <mergeCell ref="F72:G72"/>
    <mergeCell ref="A6:G6"/>
    <mergeCell ref="B14:C14"/>
    <mergeCell ref="B13:C13"/>
    <mergeCell ref="B12:C12"/>
    <mergeCell ref="B10:C10"/>
    <mergeCell ref="B20:C20"/>
    <mergeCell ref="B19:C19"/>
    <mergeCell ref="B18:C18"/>
    <mergeCell ref="B17:C17"/>
    <mergeCell ref="B16:C16"/>
    <mergeCell ref="B15:C15"/>
    <mergeCell ref="B21:C21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k0sFoEOgCyGsiGG8wvjFm4vVj0YVxEkWioqIKJpXbwo=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Rn+KjgWmlVLCzq2ga30b0q4SIPhf1nY9ZSDJb3qk/qM=</DigestValue>
    </Reference>
  </SignedInfo>
  <SignatureValue>tXqIIsaXZvxVywEGFKNNPR5TB685ZZHOBfv1TOMl1uqjG0bCuu2nT3lxvWbEu2kvwADFd3KVd9kT
d3g93Eoad7RHovKa8C7tGBFAl7kJ2gnhQ/wDDkDDu5nt5nE0oI4z5O/h83VB6hgxTsdUDoksH23h
hw+3FhYmCJU9JK6s7Dbh096rt/uGo800l6GWcNgabPjql1prityOERfItDUFqLKnpUMpMabzShi0
9g6AGhFpCRrm8KkaPwsNyg3DfhV0/UAs27ctU8dXYp0GKoWhD4uwZg3jllnm2gBcQHSNhuJ1xfxr
Dap8Fy9gDamrlH+1EBIJz8M9GF7ApLIU0I/qGw==</SignatureValue>
  <KeyInfo>
    <X509Data>
      <X509Certificate>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/PsaZz8tcGtITNVZh5lQVx3QFkOO5I0H6F5A+Y+RXhzYWfA9axuzxawUbDIpg2+Zqbf0XoZ9yKTSj2/7YtpyAZUUBrOOV/thFbtV7WmWkszz5Yq0ypHsb/x7Ai6OhZi0ZTJ23eUwV27ycPZm2wGWlb0eRY5rLFS3YQ9jkSGy7c55mVYGmbBRwUxlj7vLO0AQokrS/Mf0zEp4aJ/JhLcSOdTC4aCGhtqutsj8frFuksQVgobZC2EV1vOd3yXdO2Y1Bjyvwyxgxk2ABJCTIQF0NcB1IqvGAstCEc31DaGiz/4r5H3ECAwEAAaOCA0owggNGMAwGA1UdEwEB/wQCMAAwDgYDVR0PAQH/BAQDAgXgMCwGA1UdJQEB/wQiMCAGCCsGAQUFBwMEBggrBgEFBQcDAgYKKwYBBAGCNxQCAjAdBgNVHQ4EFgQUSBapxCMYMqS12GkC/5Y/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/LPMONYXoJb27zCt9n8zFqpCdH8oBF4tuh9YQpab4m7mAJQHBHOdIeWR64HSCQuQh9TXmqFOe7f9HNQE3YUCWofeCU5RwZOwaGZVWstwa+VRjgPvpo6VPuoTJ3HfHjmu4dDM62PTB+vRRrxqSRNBoWw3WMXcxfMA6QqE8TsC0VEhS3S8WTr7TMnvQqx9290+CRkreVshH8nEgsq3xoJf3gu0yGPvYqeSYs1z5LnsxgAwqK2r1anaF3jSbyFt8Uqiy2oP2//YVU88KtQq3YT6sKQI/7z6ll7+phOT4dMJq9X0jZQXO/c5bcEkMq263qkgL5nppS12qdLFmaNddo9HunH3qj4VB4WDmyphG722H6pfLRzUGEjB3Y4kQVuzA18wYKjqgwkS2rvnLfUoqvsqW55hSo3CTFz6Pm4e6ks8ozu7722upurBmcfzkix7VtKyNYnQHDr2BbOkEwSzLwEvL7papuMnuo0sxom8p5Mmb2Fvtj3TL5EkBKypqWCC2Mzv7K5OaytE4PItgfd9aewxsL1x4hdhaGimaAUVjGtKq+qxe8I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PfNv7LaF+iDR8872n/ZqA1hV9qb2y9qTS0o1vXfObIQ=</DigestValue>
      </Reference>
      <Reference URI="/xl/calcChain.xml?ContentType=application/vnd.openxmlformats-officedocument.spreadsheetml.calcChain+xml">
        <DigestMethod Algorithm="http://www.w3.org/2001/04/xmlenc#sha256"/>
        <DigestValue>1ELNLmYkgsEqkDT48xpnGog6FtaGTy62JHitOUGsemU=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3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4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5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6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hd9VGYN/Xfz/l7S2fpA45tCz2HSzfceTYP4gafd7dGU=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H8kRA+TQBwoPNj8wYi/h5aeUWtRPR1/bDfX+KaDriHw=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sharedStrings.xml?ContentType=application/vnd.openxmlformats-officedocument.spreadsheetml.sharedStrings+xml">
        <DigestMethod Algorithm="http://www.w3.org/2001/04/xmlenc#sha256"/>
        <DigestValue>yrseKq/MdD3yfW1L03aq7PhuZeO7OX8NCRc35WZ9T0E=</DigestValue>
      </Reference>
      <Reference URI="/xl/styles.xml?ContentType=application/vnd.openxmlformats-officedocument.spreadsheetml.styles+xml">
        <DigestMethod Algorithm="http://www.w3.org/2001/04/xmlenc#sha256"/>
        <DigestValue>b0P1UauveK4NKhPpsitLjCRShLmgDLUaBD1Oz0J0mck=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u5PEWZKZMSKtE04IJRNcbrfyRqTyvFbcXoZgvwlS9hY=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WP2ItTpMKIAytYoxZTSErpiuP2ucCh9XYxdvEZ0fIV0=</DigestValue>
      </Reference>
      <Reference URI="/xl/worksheets/sheet2.xml?ContentType=application/vnd.openxmlformats-officedocument.spreadsheetml.worksheet+xml">
        <DigestMethod Algorithm="http://www.w3.org/2001/04/xmlenc#sha256"/>
        <DigestValue>uIz7VWXucwNvramLS4wt3uN283ltFqy6CbC8wvX6bXE=</DigestValue>
      </Reference>
      <Reference URI="/xl/worksheets/sheet3.xml?ContentType=application/vnd.openxmlformats-officedocument.spreadsheetml.worksheet+xml">
        <DigestMethod Algorithm="http://www.w3.org/2001/04/xmlenc#sha256"/>
        <DigestValue>EElPLxnvqwEsTJMp+HM4go0TdIanK+xGw+1dQKwYj6M=</DigestValue>
      </Reference>
      <Reference URI="/xl/worksheets/sheet4.xml?ContentType=application/vnd.openxmlformats-officedocument.spreadsheetml.worksheet+xml">
        <DigestMethod Algorithm="http://www.w3.org/2001/04/xmlenc#sha256"/>
        <DigestValue>o8TcX16o0C/g0N1E144WJQeyc9xRICYN8syoh2PQvjQ=</DigestValue>
      </Reference>
      <Reference URI="/xl/worksheets/sheet5.xml?ContentType=application/vnd.openxmlformats-officedocument.spreadsheetml.worksheet+xml">
        <DigestMethod Algorithm="http://www.w3.org/2001/04/xmlenc#sha256"/>
        <DigestValue>hqN97qF0oxCQb2gzSi+eD0anlJEZ/IfZCDky/1SVaFQ=</DigestValue>
      </Reference>
      <Reference URI="/xl/worksheets/sheet6.xml?ContentType=application/vnd.openxmlformats-officedocument.spreadsheetml.worksheet+xml">
        <DigestMethod Algorithm="http://www.w3.org/2001/04/xmlenc#sha256"/>
        <DigestValue>UGPBet1tvP0tBz342sudqrTGmjwO5TzCdmnzxnSMVOQ=</DigestValue>
      </Reference>
      <Reference URI="/xl/worksheets/sheet7.xml?ContentType=application/vnd.openxmlformats-officedocument.spreadsheetml.worksheet+xml">
        <DigestMethod Algorithm="http://www.w3.org/2001/04/xmlenc#sha256"/>
        <DigestValue>EpuLBqe6K2XhgnBKGWOit5wy9U11awMdw0p0S2NR1Nk=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2021-01-11T12:46:47Z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2021-01-11T12:46:47Z</xd:SigningTime>
          <xd:SigningCertificate>
            <xd:Cert>
              <xd:CertDigest>
                <DigestMethod Algorithm="http://www.w3.org/2001/04/xmlenc#sha256"/>
                <DigestValue>OlOG/ORLaBtAbiCwAm+4c0JVBjhFmtj1lbk2OaLGpNU=</DigestValue>
              </xd:CertDigest>
              <xd:IssuerSerial>
                <X509IssuerName>CN=CA-VIT S.A., O=VIT S.A., C=PY, SERIALNUMBER=RUC 80080099-0</X509IssuerName>
                <X509SerialNumber>99867735372960804536541762882638791008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Índice</vt:lpstr>
      <vt:lpstr>1.1</vt:lpstr>
      <vt:lpstr>1.2</vt:lpstr>
      <vt:lpstr>1.3</vt:lpstr>
      <vt:lpstr>1.4</vt:lpstr>
      <vt:lpstr>1.5</vt:lpstr>
      <vt:lpstr>Garantia Fiducia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'Garantia Fiducia'!Área_de_impresión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2020-08-12T15:35:43Z</cp:lastPrinted>
  <dcterms:created xsi:type="dcterms:W3CDTF">2006-11-30T13:09:28Z</dcterms:created>
  <dcterms:modified xsi:type="dcterms:W3CDTF">2021-01-11T12:26:29Z</dcterms:modified>
</cp:coreProperties>
</file>